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E02FA3AE-1F18-48D5-9F1A-B1AD427129B7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4-5 старт" sheetId="4" r:id="rId1"/>
    <sheet name="4-5 промежуток" sheetId="5" r:id="rId2"/>
    <sheet name="4-5 итог" sheetId="6" r:id="rId3"/>
  </sheets>
  <definedNames>
    <definedName name="_xlnm._FilterDatabase" localSheetId="2" hidden="1">'4-5 итог'!$AN$1:$AN$50</definedName>
    <definedName name="_xlnm._FilterDatabase" localSheetId="1" hidden="1">'4-5 промежуток'!$AP$1:$AP$50</definedName>
    <definedName name="_xlnm._FilterDatabase" localSheetId="0" hidden="1">'4-5 старт'!$AM$1:$AM$32</definedName>
  </definedNames>
  <calcPr calcId="191029"/>
</workbook>
</file>

<file path=xl/calcChain.xml><?xml version="1.0" encoding="utf-8"?>
<calcChain xmlns="http://schemas.openxmlformats.org/spreadsheetml/2006/main">
  <c r="P12" i="4" l="1"/>
  <c r="AN48" i="6"/>
  <c r="AN47" i="6"/>
  <c r="AN46" i="6"/>
  <c r="AK43" i="6"/>
  <c r="AK42" i="6"/>
  <c r="AK41" i="6"/>
  <c r="AC43" i="6"/>
  <c r="AC42" i="6"/>
  <c r="AC41" i="6"/>
  <c r="T43" i="6"/>
  <c r="T42" i="6"/>
  <c r="T41" i="6"/>
  <c r="K43" i="6"/>
  <c r="K42" i="6"/>
  <c r="K41" i="6"/>
  <c r="AI37" i="6"/>
  <c r="AJ37" i="6" s="1"/>
  <c r="AK37" i="6" s="1"/>
  <c r="AM37" i="6"/>
  <c r="AN37" i="6" s="1"/>
  <c r="AA37" i="6"/>
  <c r="AB37" i="6" s="1"/>
  <c r="AC37" i="6" s="1"/>
  <c r="R37" i="6"/>
  <c r="S37" i="6" s="1"/>
  <c r="T37" i="6" s="1"/>
  <c r="I37" i="6"/>
  <c r="J37" i="6" s="1"/>
  <c r="K37" i="6" s="1"/>
  <c r="I36" i="6"/>
  <c r="J36" i="6" s="1"/>
  <c r="K36" i="6" s="1"/>
  <c r="AM36" i="6"/>
  <c r="AN36" i="6" s="1"/>
  <c r="R36" i="6"/>
  <c r="S36" i="6" s="1"/>
  <c r="T36" i="6" s="1"/>
  <c r="AA36" i="6"/>
  <c r="AB36" i="6" s="1"/>
  <c r="AC36" i="6" s="1"/>
  <c r="AI36" i="6"/>
  <c r="AJ36" i="6" s="1"/>
  <c r="AK36" i="6" s="1"/>
  <c r="AI35" i="6"/>
  <c r="AJ35" i="6" s="1"/>
  <c r="AK35" i="6" s="1"/>
  <c r="AM35" i="6"/>
  <c r="AN35" i="6" s="1"/>
  <c r="AA35" i="6"/>
  <c r="AB35" i="6" s="1"/>
  <c r="AC35" i="6" s="1"/>
  <c r="R35" i="6"/>
  <c r="S35" i="6" s="1"/>
  <c r="T35" i="6" s="1"/>
  <c r="I35" i="6"/>
  <c r="J35" i="6" s="1"/>
  <c r="K35" i="6" s="1"/>
  <c r="AP48" i="5"/>
  <c r="AP47" i="5"/>
  <c r="AP46" i="5"/>
  <c r="AM43" i="5"/>
  <c r="AM42" i="5"/>
  <c r="AM41" i="5"/>
  <c r="AA43" i="5"/>
  <c r="AA42" i="5"/>
  <c r="AA41" i="5"/>
  <c r="R43" i="5"/>
  <c r="R42" i="5"/>
  <c r="R41" i="5"/>
  <c r="K43" i="5"/>
  <c r="K42" i="5"/>
  <c r="K41" i="5"/>
  <c r="AK37" i="5"/>
  <c r="AL37" i="5" s="1"/>
  <c r="AM37" i="5" s="1"/>
  <c r="Y37" i="5"/>
  <c r="Z37" i="5"/>
  <c r="AA37" i="5" s="1"/>
  <c r="P37" i="5"/>
  <c r="Q37" i="5" s="1"/>
  <c r="R37" i="5" s="1"/>
  <c r="I37" i="5"/>
  <c r="J37" i="5" s="1"/>
  <c r="K37" i="5" s="1"/>
  <c r="I36" i="5"/>
  <c r="J36" i="5" s="1"/>
  <c r="K36" i="5" s="1"/>
  <c r="P36" i="5"/>
  <c r="Q36" i="5" s="1"/>
  <c r="R36" i="5" s="1"/>
  <c r="Y36" i="5"/>
  <c r="Z36" i="5" s="1"/>
  <c r="AA36" i="5" s="1"/>
  <c r="AK36" i="5"/>
  <c r="AL36" i="5" s="1"/>
  <c r="AM36" i="5" s="1"/>
  <c r="AK35" i="5"/>
  <c r="AL35" i="5" s="1"/>
  <c r="AM35" i="5" s="1"/>
  <c r="Y35" i="5"/>
  <c r="Z35" i="5" s="1"/>
  <c r="AA35" i="5" s="1"/>
  <c r="P35" i="5"/>
  <c r="Q35" i="5" s="1"/>
  <c r="R35" i="5" s="1"/>
  <c r="I35" i="5"/>
  <c r="J35" i="5" s="1"/>
  <c r="K35" i="5" s="1"/>
  <c r="AM29" i="4"/>
  <c r="AM28" i="4"/>
  <c r="AM27" i="4"/>
  <c r="AJ24" i="4"/>
  <c r="AJ23" i="4"/>
  <c r="AJ22" i="4"/>
  <c r="AA24" i="4"/>
  <c r="AA23" i="4"/>
  <c r="AA22" i="4"/>
  <c r="R24" i="4"/>
  <c r="R23" i="4"/>
  <c r="R22" i="4"/>
  <c r="L24" i="4"/>
  <c r="L23" i="4"/>
  <c r="L22" i="4"/>
  <c r="AL35" i="6" l="1"/>
  <c r="AL37" i="6"/>
  <c r="AL36" i="6"/>
  <c r="AN37" i="5"/>
  <c r="AO37" i="5" s="1"/>
  <c r="AP37" i="5" s="1"/>
  <c r="AN36" i="5"/>
  <c r="AO36" i="5" s="1"/>
  <c r="AP36" i="5" s="1"/>
  <c r="AN35" i="5"/>
  <c r="AO35" i="5" s="1"/>
  <c r="AP35" i="5" s="1"/>
  <c r="AI10" i="6" l="1"/>
  <c r="AJ10" i="6" s="1"/>
  <c r="AK10" i="6" s="1"/>
  <c r="AI11" i="6"/>
  <c r="AJ11" i="6" s="1"/>
  <c r="AK11" i="6" s="1"/>
  <c r="AI12" i="6"/>
  <c r="AJ12" i="6" s="1"/>
  <c r="AK12" i="6" s="1"/>
  <c r="AI13" i="6"/>
  <c r="AJ13" i="6" s="1"/>
  <c r="AK13" i="6" s="1"/>
  <c r="AI14" i="6"/>
  <c r="AJ14" i="6" s="1"/>
  <c r="AK14" i="6" s="1"/>
  <c r="AI15" i="6"/>
  <c r="AJ15" i="6" s="1"/>
  <c r="AK15" i="6" s="1"/>
  <c r="AI16" i="6"/>
  <c r="AJ16" i="6" s="1"/>
  <c r="AK16" i="6" s="1"/>
  <c r="AI17" i="6"/>
  <c r="AJ17" i="6" s="1"/>
  <c r="AK17" i="6" s="1"/>
  <c r="AI18" i="6"/>
  <c r="AJ18" i="6" s="1"/>
  <c r="AK18" i="6" s="1"/>
  <c r="AI19" i="6"/>
  <c r="AJ19" i="6" s="1"/>
  <c r="AK19" i="6" s="1"/>
  <c r="AI20" i="6"/>
  <c r="AJ20" i="6" s="1"/>
  <c r="AK20" i="6" s="1"/>
  <c r="AI21" i="6"/>
  <c r="AJ21" i="6" s="1"/>
  <c r="AK21" i="6" s="1"/>
  <c r="AI22" i="6"/>
  <c r="AJ22" i="6" s="1"/>
  <c r="AK22" i="6" s="1"/>
  <c r="AI23" i="6"/>
  <c r="AJ23" i="6" s="1"/>
  <c r="AK23" i="6" s="1"/>
  <c r="AI24" i="6"/>
  <c r="AJ24" i="6" s="1"/>
  <c r="AK24" i="6" s="1"/>
  <c r="AI25" i="6"/>
  <c r="AJ25" i="6" s="1"/>
  <c r="AK25" i="6" s="1"/>
  <c r="AI26" i="6"/>
  <c r="AJ26" i="6" s="1"/>
  <c r="AK26" i="6" s="1"/>
  <c r="AI27" i="6"/>
  <c r="AJ27" i="6" s="1"/>
  <c r="AK27" i="6" s="1"/>
  <c r="AI28" i="6"/>
  <c r="AJ28" i="6" s="1"/>
  <c r="AK28" i="6" s="1"/>
  <c r="AI29" i="6"/>
  <c r="AJ29" i="6" s="1"/>
  <c r="AK29" i="6" s="1"/>
  <c r="AI30" i="6"/>
  <c r="AJ30" i="6" s="1"/>
  <c r="AK30" i="6" s="1"/>
  <c r="AI31" i="6"/>
  <c r="AJ31" i="6" s="1"/>
  <c r="AK31" i="6" s="1"/>
  <c r="AI32" i="6"/>
  <c r="AJ32" i="6" s="1"/>
  <c r="AK32" i="6" s="1"/>
  <c r="AI33" i="6"/>
  <c r="AJ33" i="6" s="1"/>
  <c r="AK33" i="6" s="1"/>
  <c r="AI34" i="6"/>
  <c r="AJ34" i="6" s="1"/>
  <c r="AK34" i="6" s="1"/>
  <c r="AI38" i="6"/>
  <c r="AJ38" i="6" s="1"/>
  <c r="AK38" i="6" s="1"/>
  <c r="AA10" i="6"/>
  <c r="AB10" i="6" s="1"/>
  <c r="AC10" i="6" s="1"/>
  <c r="AA11" i="6"/>
  <c r="AB11" i="6" s="1"/>
  <c r="AC11" i="6" s="1"/>
  <c r="AA12" i="6"/>
  <c r="AB12" i="6" s="1"/>
  <c r="AC12" i="6" s="1"/>
  <c r="AA13" i="6"/>
  <c r="AB13" i="6" s="1"/>
  <c r="AC13" i="6" s="1"/>
  <c r="AA14" i="6"/>
  <c r="AB14" i="6" s="1"/>
  <c r="AC14" i="6" s="1"/>
  <c r="AA15" i="6"/>
  <c r="AB15" i="6" s="1"/>
  <c r="AC15" i="6" s="1"/>
  <c r="AA16" i="6"/>
  <c r="AB16" i="6" s="1"/>
  <c r="AC16" i="6" s="1"/>
  <c r="AA17" i="6"/>
  <c r="AB17" i="6" s="1"/>
  <c r="AC17" i="6" s="1"/>
  <c r="AA18" i="6"/>
  <c r="AB18" i="6" s="1"/>
  <c r="AC18" i="6" s="1"/>
  <c r="AA19" i="6"/>
  <c r="AB19" i="6" s="1"/>
  <c r="AC19" i="6" s="1"/>
  <c r="AA20" i="6"/>
  <c r="AB20" i="6" s="1"/>
  <c r="AC20" i="6" s="1"/>
  <c r="AA21" i="6"/>
  <c r="AB21" i="6" s="1"/>
  <c r="AC21" i="6" s="1"/>
  <c r="AA22" i="6"/>
  <c r="AB22" i="6" s="1"/>
  <c r="AC22" i="6" s="1"/>
  <c r="AA23" i="6"/>
  <c r="AB23" i="6" s="1"/>
  <c r="AC23" i="6" s="1"/>
  <c r="AA24" i="6"/>
  <c r="AB24" i="6" s="1"/>
  <c r="AC24" i="6" s="1"/>
  <c r="AA25" i="6"/>
  <c r="AB25" i="6" s="1"/>
  <c r="AC25" i="6" s="1"/>
  <c r="AA26" i="6"/>
  <c r="AB26" i="6" s="1"/>
  <c r="AC26" i="6" s="1"/>
  <c r="AA27" i="6"/>
  <c r="AB27" i="6" s="1"/>
  <c r="AC27" i="6" s="1"/>
  <c r="AA28" i="6"/>
  <c r="AB28" i="6" s="1"/>
  <c r="AC28" i="6" s="1"/>
  <c r="AA29" i="6"/>
  <c r="AB29" i="6" s="1"/>
  <c r="AC29" i="6" s="1"/>
  <c r="AA30" i="6"/>
  <c r="AB30" i="6" s="1"/>
  <c r="AC30" i="6" s="1"/>
  <c r="AA31" i="6"/>
  <c r="AB31" i="6" s="1"/>
  <c r="AC31" i="6" s="1"/>
  <c r="AA32" i="6"/>
  <c r="AB32" i="6" s="1"/>
  <c r="AC32" i="6" s="1"/>
  <c r="AA33" i="6"/>
  <c r="AB33" i="6" s="1"/>
  <c r="AC33" i="6" s="1"/>
  <c r="AA34" i="6"/>
  <c r="AB34" i="6" s="1"/>
  <c r="AC34" i="6" s="1"/>
  <c r="AA38" i="6"/>
  <c r="AB38" i="6" s="1"/>
  <c r="AC38" i="6" s="1"/>
  <c r="R10" i="6"/>
  <c r="S10" i="6" s="1"/>
  <c r="T10" i="6" s="1"/>
  <c r="R11" i="6"/>
  <c r="S11" i="6" s="1"/>
  <c r="T11" i="6" s="1"/>
  <c r="R12" i="6"/>
  <c r="S12" i="6" s="1"/>
  <c r="T12" i="6" s="1"/>
  <c r="R13" i="6"/>
  <c r="S13" i="6" s="1"/>
  <c r="T13" i="6" s="1"/>
  <c r="R14" i="6"/>
  <c r="S14" i="6" s="1"/>
  <c r="T14" i="6" s="1"/>
  <c r="R15" i="6"/>
  <c r="S15" i="6" s="1"/>
  <c r="T15" i="6" s="1"/>
  <c r="R16" i="6"/>
  <c r="S16" i="6" s="1"/>
  <c r="T16" i="6" s="1"/>
  <c r="R17" i="6"/>
  <c r="S17" i="6" s="1"/>
  <c r="T17" i="6" s="1"/>
  <c r="R18" i="6"/>
  <c r="S18" i="6" s="1"/>
  <c r="T18" i="6" s="1"/>
  <c r="R19" i="6"/>
  <c r="S19" i="6" s="1"/>
  <c r="T19" i="6" s="1"/>
  <c r="R20" i="6"/>
  <c r="S20" i="6" s="1"/>
  <c r="T20" i="6" s="1"/>
  <c r="R21" i="6"/>
  <c r="S21" i="6" s="1"/>
  <c r="T21" i="6" s="1"/>
  <c r="R22" i="6"/>
  <c r="S22" i="6" s="1"/>
  <c r="T22" i="6" s="1"/>
  <c r="R23" i="6"/>
  <c r="S23" i="6" s="1"/>
  <c r="T23" i="6" s="1"/>
  <c r="R24" i="6"/>
  <c r="S24" i="6" s="1"/>
  <c r="T24" i="6" s="1"/>
  <c r="R25" i="6"/>
  <c r="S25" i="6" s="1"/>
  <c r="T25" i="6" s="1"/>
  <c r="R26" i="6"/>
  <c r="S26" i="6" s="1"/>
  <c r="T26" i="6" s="1"/>
  <c r="R27" i="6"/>
  <c r="S27" i="6" s="1"/>
  <c r="T27" i="6" s="1"/>
  <c r="R28" i="6"/>
  <c r="S28" i="6" s="1"/>
  <c r="T28" i="6" s="1"/>
  <c r="R29" i="6"/>
  <c r="S29" i="6" s="1"/>
  <c r="T29" i="6" s="1"/>
  <c r="R30" i="6"/>
  <c r="S30" i="6" s="1"/>
  <c r="T30" i="6" s="1"/>
  <c r="R31" i="6"/>
  <c r="S31" i="6" s="1"/>
  <c r="T31" i="6" s="1"/>
  <c r="R32" i="6"/>
  <c r="S32" i="6" s="1"/>
  <c r="T32" i="6" s="1"/>
  <c r="R33" i="6"/>
  <c r="S33" i="6" s="1"/>
  <c r="T33" i="6" s="1"/>
  <c r="R34" i="6"/>
  <c r="S34" i="6" s="1"/>
  <c r="T34" i="6" s="1"/>
  <c r="R38" i="6"/>
  <c r="S38" i="6" s="1"/>
  <c r="T38" i="6" s="1"/>
  <c r="I10" i="6"/>
  <c r="J10" i="6" s="1"/>
  <c r="K10" i="6" s="1"/>
  <c r="I11" i="6"/>
  <c r="J11" i="6" s="1"/>
  <c r="K11" i="6" s="1"/>
  <c r="I12" i="6"/>
  <c r="J12" i="6" s="1"/>
  <c r="K12" i="6" s="1"/>
  <c r="I13" i="6"/>
  <c r="J13" i="6" s="1"/>
  <c r="K13" i="6" s="1"/>
  <c r="I14" i="6"/>
  <c r="J14" i="6" s="1"/>
  <c r="K14" i="6" s="1"/>
  <c r="I15" i="6"/>
  <c r="J15" i="6" s="1"/>
  <c r="K15" i="6" s="1"/>
  <c r="I16" i="6"/>
  <c r="J16" i="6" s="1"/>
  <c r="K16" i="6" s="1"/>
  <c r="I17" i="6"/>
  <c r="J17" i="6" s="1"/>
  <c r="K17" i="6" s="1"/>
  <c r="I18" i="6"/>
  <c r="J18" i="6" s="1"/>
  <c r="K18" i="6" s="1"/>
  <c r="I19" i="6"/>
  <c r="J19" i="6" s="1"/>
  <c r="K19" i="6" s="1"/>
  <c r="I20" i="6"/>
  <c r="J20" i="6" s="1"/>
  <c r="K20" i="6" s="1"/>
  <c r="I21" i="6"/>
  <c r="J21" i="6" s="1"/>
  <c r="K21" i="6" s="1"/>
  <c r="I22" i="6"/>
  <c r="J22" i="6" s="1"/>
  <c r="K22" i="6" s="1"/>
  <c r="I23" i="6"/>
  <c r="J23" i="6" s="1"/>
  <c r="K23" i="6" s="1"/>
  <c r="I24" i="6"/>
  <c r="J24" i="6" s="1"/>
  <c r="K24" i="6" s="1"/>
  <c r="I25" i="6"/>
  <c r="J25" i="6" s="1"/>
  <c r="K25" i="6" s="1"/>
  <c r="I26" i="6"/>
  <c r="J26" i="6" s="1"/>
  <c r="K26" i="6" s="1"/>
  <c r="I27" i="6"/>
  <c r="J27" i="6" s="1"/>
  <c r="K27" i="6" s="1"/>
  <c r="I28" i="6"/>
  <c r="J28" i="6" s="1"/>
  <c r="K28" i="6" s="1"/>
  <c r="I29" i="6"/>
  <c r="J29" i="6" s="1"/>
  <c r="K29" i="6" s="1"/>
  <c r="I30" i="6"/>
  <c r="J30" i="6" s="1"/>
  <c r="K30" i="6" s="1"/>
  <c r="I31" i="6"/>
  <c r="J31" i="6" s="1"/>
  <c r="K31" i="6" s="1"/>
  <c r="I32" i="6"/>
  <c r="J32" i="6" s="1"/>
  <c r="K32" i="6" s="1"/>
  <c r="I33" i="6"/>
  <c r="J33" i="6" s="1"/>
  <c r="K33" i="6" s="1"/>
  <c r="I34" i="6"/>
  <c r="J34" i="6" s="1"/>
  <c r="K34" i="6" s="1"/>
  <c r="I38" i="6"/>
  <c r="J38" i="6" s="1"/>
  <c r="K38" i="6" s="1"/>
  <c r="AI9" i="6"/>
  <c r="AJ9" i="6" s="1"/>
  <c r="AK9" i="6" s="1"/>
  <c r="AA9" i="6"/>
  <c r="AB9" i="6" s="1"/>
  <c r="AC9" i="6" s="1"/>
  <c r="R9" i="6"/>
  <c r="S9" i="6" s="1"/>
  <c r="T9" i="6" s="1"/>
  <c r="I9" i="6"/>
  <c r="J9" i="6" s="1"/>
  <c r="K9" i="6" s="1"/>
  <c r="AK10" i="5"/>
  <c r="AL10" i="5" s="1"/>
  <c r="AM10" i="5" s="1"/>
  <c r="AK11" i="5"/>
  <c r="AL11" i="5" s="1"/>
  <c r="AM11" i="5" s="1"/>
  <c r="AK12" i="5"/>
  <c r="AL12" i="5" s="1"/>
  <c r="AM12" i="5" s="1"/>
  <c r="AK13" i="5"/>
  <c r="AL13" i="5" s="1"/>
  <c r="AM13" i="5" s="1"/>
  <c r="AK14" i="5"/>
  <c r="AL14" i="5" s="1"/>
  <c r="AM14" i="5" s="1"/>
  <c r="AK15" i="5"/>
  <c r="AL15" i="5" s="1"/>
  <c r="AM15" i="5" s="1"/>
  <c r="AK16" i="5"/>
  <c r="AL16" i="5" s="1"/>
  <c r="AM16" i="5" s="1"/>
  <c r="AK17" i="5"/>
  <c r="AL17" i="5" s="1"/>
  <c r="AM17" i="5" s="1"/>
  <c r="AK18" i="5"/>
  <c r="AL18" i="5" s="1"/>
  <c r="AM18" i="5" s="1"/>
  <c r="AK19" i="5"/>
  <c r="AK20" i="5"/>
  <c r="AL20" i="5" s="1"/>
  <c r="AM20" i="5" s="1"/>
  <c r="AK21" i="5"/>
  <c r="AL21" i="5" s="1"/>
  <c r="AM21" i="5" s="1"/>
  <c r="AK22" i="5"/>
  <c r="AL22" i="5" s="1"/>
  <c r="AM22" i="5" s="1"/>
  <c r="AK23" i="5"/>
  <c r="AK24" i="5"/>
  <c r="AL24" i="5" s="1"/>
  <c r="AM24" i="5" s="1"/>
  <c r="AK25" i="5"/>
  <c r="AL25" i="5" s="1"/>
  <c r="AM25" i="5" s="1"/>
  <c r="AK26" i="5"/>
  <c r="AL26" i="5" s="1"/>
  <c r="AM26" i="5" s="1"/>
  <c r="AK27" i="5"/>
  <c r="AL27" i="5" s="1"/>
  <c r="AM27" i="5" s="1"/>
  <c r="AK28" i="5"/>
  <c r="AL28" i="5" s="1"/>
  <c r="AM28" i="5" s="1"/>
  <c r="AK29" i="5"/>
  <c r="AL29" i="5" s="1"/>
  <c r="AM29" i="5" s="1"/>
  <c r="AK30" i="5"/>
  <c r="AL30" i="5" s="1"/>
  <c r="AM30" i="5" s="1"/>
  <c r="AK31" i="5"/>
  <c r="AL31" i="5" s="1"/>
  <c r="AM31" i="5" s="1"/>
  <c r="AK32" i="5"/>
  <c r="AL32" i="5" s="1"/>
  <c r="AM32" i="5" s="1"/>
  <c r="AK33" i="5"/>
  <c r="AL33" i="5" s="1"/>
  <c r="AM33" i="5" s="1"/>
  <c r="AK34" i="5"/>
  <c r="AL34" i="5" s="1"/>
  <c r="AM34" i="5" s="1"/>
  <c r="AK38" i="5"/>
  <c r="AL38" i="5" s="1"/>
  <c r="AM38" i="5" s="1"/>
  <c r="Y10" i="5"/>
  <c r="Z10" i="5" s="1"/>
  <c r="AA10" i="5" s="1"/>
  <c r="Y11" i="5"/>
  <c r="Z11" i="5" s="1"/>
  <c r="AA11" i="5" s="1"/>
  <c r="Y12" i="5"/>
  <c r="Z12" i="5" s="1"/>
  <c r="AA12" i="5" s="1"/>
  <c r="Y13" i="5"/>
  <c r="Z13" i="5" s="1"/>
  <c r="AA13" i="5" s="1"/>
  <c r="Y14" i="5"/>
  <c r="Z14" i="5" s="1"/>
  <c r="AA14" i="5" s="1"/>
  <c r="Y15" i="5"/>
  <c r="Z15" i="5" s="1"/>
  <c r="AA15" i="5" s="1"/>
  <c r="Y16" i="5"/>
  <c r="Z16" i="5" s="1"/>
  <c r="AA16" i="5" s="1"/>
  <c r="Y17" i="5"/>
  <c r="Z17" i="5" s="1"/>
  <c r="AA17" i="5" s="1"/>
  <c r="Y18" i="5"/>
  <c r="Z18" i="5" s="1"/>
  <c r="AA18" i="5" s="1"/>
  <c r="Y19" i="5"/>
  <c r="Z19" i="5" s="1"/>
  <c r="AA19" i="5" s="1"/>
  <c r="Y20" i="5"/>
  <c r="Z20" i="5" s="1"/>
  <c r="AA20" i="5" s="1"/>
  <c r="Y21" i="5"/>
  <c r="Z21" i="5" s="1"/>
  <c r="AA21" i="5" s="1"/>
  <c r="Y22" i="5"/>
  <c r="Z22" i="5" s="1"/>
  <c r="AA22" i="5" s="1"/>
  <c r="Y23" i="5"/>
  <c r="Z23" i="5" s="1"/>
  <c r="AA23" i="5" s="1"/>
  <c r="Y24" i="5"/>
  <c r="Z24" i="5" s="1"/>
  <c r="AA24" i="5" s="1"/>
  <c r="Y25" i="5"/>
  <c r="Z25" i="5" s="1"/>
  <c r="AA25" i="5" s="1"/>
  <c r="Y26" i="5"/>
  <c r="Z26" i="5" s="1"/>
  <c r="AA26" i="5" s="1"/>
  <c r="Y27" i="5"/>
  <c r="Z27" i="5" s="1"/>
  <c r="AA27" i="5" s="1"/>
  <c r="Y28" i="5"/>
  <c r="Z28" i="5" s="1"/>
  <c r="AA28" i="5" s="1"/>
  <c r="Y29" i="5"/>
  <c r="Z29" i="5" s="1"/>
  <c r="AA29" i="5" s="1"/>
  <c r="Y30" i="5"/>
  <c r="Z30" i="5" s="1"/>
  <c r="AA30" i="5" s="1"/>
  <c r="Y31" i="5"/>
  <c r="Z31" i="5" s="1"/>
  <c r="AA31" i="5" s="1"/>
  <c r="Y32" i="5"/>
  <c r="Z32" i="5" s="1"/>
  <c r="AA32" i="5" s="1"/>
  <c r="Y33" i="5"/>
  <c r="Z33" i="5" s="1"/>
  <c r="AA33" i="5" s="1"/>
  <c r="Y34" i="5"/>
  <c r="Z34" i="5" s="1"/>
  <c r="AA34" i="5" s="1"/>
  <c r="Y38" i="5"/>
  <c r="Z38" i="5" s="1"/>
  <c r="AA38" i="5" s="1"/>
  <c r="P10" i="5"/>
  <c r="Q10" i="5" s="1"/>
  <c r="R10" i="5" s="1"/>
  <c r="P11" i="5"/>
  <c r="Q11" i="5" s="1"/>
  <c r="R11" i="5" s="1"/>
  <c r="P12" i="5"/>
  <c r="Q12" i="5" s="1"/>
  <c r="R12" i="5" s="1"/>
  <c r="P13" i="5"/>
  <c r="Q13" i="5" s="1"/>
  <c r="R13" i="5" s="1"/>
  <c r="P14" i="5"/>
  <c r="Q14" i="5" s="1"/>
  <c r="R14" i="5" s="1"/>
  <c r="P15" i="5"/>
  <c r="Q15" i="5" s="1"/>
  <c r="R15" i="5" s="1"/>
  <c r="P16" i="5"/>
  <c r="Q16" i="5" s="1"/>
  <c r="R16" i="5" s="1"/>
  <c r="P17" i="5"/>
  <c r="Q17" i="5" s="1"/>
  <c r="R17" i="5" s="1"/>
  <c r="P18" i="5"/>
  <c r="Q18" i="5" s="1"/>
  <c r="R18" i="5" s="1"/>
  <c r="P19" i="5"/>
  <c r="Q19" i="5" s="1"/>
  <c r="R19" i="5" s="1"/>
  <c r="P20" i="5"/>
  <c r="Q20" i="5" s="1"/>
  <c r="R20" i="5" s="1"/>
  <c r="P21" i="5"/>
  <c r="Q21" i="5" s="1"/>
  <c r="R21" i="5" s="1"/>
  <c r="P22" i="5"/>
  <c r="Q22" i="5" s="1"/>
  <c r="R22" i="5" s="1"/>
  <c r="P23" i="5"/>
  <c r="Q23" i="5" s="1"/>
  <c r="R23" i="5" s="1"/>
  <c r="P24" i="5"/>
  <c r="Q24" i="5" s="1"/>
  <c r="R24" i="5" s="1"/>
  <c r="P25" i="5"/>
  <c r="Q25" i="5" s="1"/>
  <c r="R25" i="5" s="1"/>
  <c r="P26" i="5"/>
  <c r="Q26" i="5" s="1"/>
  <c r="R26" i="5" s="1"/>
  <c r="P27" i="5"/>
  <c r="Q27" i="5" s="1"/>
  <c r="R27" i="5" s="1"/>
  <c r="P28" i="5"/>
  <c r="Q28" i="5" s="1"/>
  <c r="R28" i="5" s="1"/>
  <c r="P29" i="5"/>
  <c r="Q29" i="5" s="1"/>
  <c r="R29" i="5" s="1"/>
  <c r="P30" i="5"/>
  <c r="Q30" i="5" s="1"/>
  <c r="R30" i="5" s="1"/>
  <c r="P31" i="5"/>
  <c r="Q31" i="5" s="1"/>
  <c r="R31" i="5" s="1"/>
  <c r="P32" i="5"/>
  <c r="Q32" i="5" s="1"/>
  <c r="R32" i="5" s="1"/>
  <c r="P33" i="5"/>
  <c r="Q33" i="5" s="1"/>
  <c r="R33" i="5" s="1"/>
  <c r="P34" i="5"/>
  <c r="Q34" i="5" s="1"/>
  <c r="R34" i="5" s="1"/>
  <c r="P38" i="5"/>
  <c r="Q38" i="5" s="1"/>
  <c r="R38" i="5" s="1"/>
  <c r="I10" i="5"/>
  <c r="AN10" i="5" s="1"/>
  <c r="AO10" i="5" s="1"/>
  <c r="AP10" i="5" s="1"/>
  <c r="I11" i="5"/>
  <c r="J11" i="5" s="1"/>
  <c r="K11" i="5" s="1"/>
  <c r="I12" i="5"/>
  <c r="I13" i="5"/>
  <c r="I14" i="5"/>
  <c r="I15" i="5"/>
  <c r="J15" i="5" s="1"/>
  <c r="K15" i="5" s="1"/>
  <c r="I16" i="5"/>
  <c r="I17" i="5"/>
  <c r="I18" i="5"/>
  <c r="I19" i="5"/>
  <c r="J19" i="5" s="1"/>
  <c r="K19" i="5" s="1"/>
  <c r="I20" i="5"/>
  <c r="I21" i="5"/>
  <c r="I22" i="5"/>
  <c r="I23" i="5"/>
  <c r="J23" i="5" s="1"/>
  <c r="K23" i="5" s="1"/>
  <c r="I24" i="5"/>
  <c r="I25" i="5"/>
  <c r="I26" i="5"/>
  <c r="AN26" i="5" s="1"/>
  <c r="AO26" i="5" s="1"/>
  <c r="AP26" i="5" s="1"/>
  <c r="I27" i="5"/>
  <c r="J27" i="5" s="1"/>
  <c r="K27" i="5" s="1"/>
  <c r="I28" i="5"/>
  <c r="I29" i="5"/>
  <c r="I30" i="5"/>
  <c r="AN30" i="5" s="1"/>
  <c r="AO30" i="5" s="1"/>
  <c r="AP30" i="5" s="1"/>
  <c r="I31" i="5"/>
  <c r="J31" i="5" s="1"/>
  <c r="K31" i="5" s="1"/>
  <c r="I32" i="5"/>
  <c r="I33" i="5"/>
  <c r="I34" i="5"/>
  <c r="AN34" i="5" s="1"/>
  <c r="AO34" i="5" s="1"/>
  <c r="AP34" i="5" s="1"/>
  <c r="I38" i="5"/>
  <c r="J38" i="5" s="1"/>
  <c r="K38" i="5" s="1"/>
  <c r="AK9" i="5"/>
  <c r="AL9" i="5" s="1"/>
  <c r="AM9" i="5" s="1"/>
  <c r="Y9" i="5"/>
  <c r="Z9" i="5" s="1"/>
  <c r="AA9" i="5" s="1"/>
  <c r="P9" i="5"/>
  <c r="Q9" i="5" s="1"/>
  <c r="R9" i="5" s="1"/>
  <c r="I9" i="5"/>
  <c r="AN18" i="5" l="1"/>
  <c r="AO18" i="5" s="1"/>
  <c r="AP18" i="5" s="1"/>
  <c r="AN22" i="5"/>
  <c r="AO22" i="5" s="1"/>
  <c r="AP22" i="5" s="1"/>
  <c r="AN14" i="5"/>
  <c r="AO14" i="5" s="1"/>
  <c r="AP14" i="5" s="1"/>
  <c r="AN33" i="5"/>
  <c r="AO33" i="5" s="1"/>
  <c r="AP33" i="5" s="1"/>
  <c r="AN29" i="5"/>
  <c r="AO29" i="5" s="1"/>
  <c r="AP29" i="5" s="1"/>
  <c r="AN25" i="5"/>
  <c r="AO25" i="5" s="1"/>
  <c r="AP25" i="5" s="1"/>
  <c r="AN21" i="5"/>
  <c r="AO21" i="5" s="1"/>
  <c r="AP21" i="5" s="1"/>
  <c r="AN17" i="5"/>
  <c r="AO17" i="5" s="1"/>
  <c r="AP17" i="5" s="1"/>
  <c r="AN13" i="5"/>
  <c r="AO13" i="5" s="1"/>
  <c r="AP13" i="5" s="1"/>
  <c r="AN32" i="5"/>
  <c r="AO32" i="5" s="1"/>
  <c r="AP32" i="5" s="1"/>
  <c r="AN28" i="5"/>
  <c r="AO28" i="5" s="1"/>
  <c r="AP28" i="5" s="1"/>
  <c r="AN24" i="5"/>
  <c r="AO24" i="5" s="1"/>
  <c r="AP24" i="5" s="1"/>
  <c r="AN20" i="5"/>
  <c r="AO20" i="5" s="1"/>
  <c r="AP20" i="5" s="1"/>
  <c r="AN16" i="5"/>
  <c r="AO16" i="5" s="1"/>
  <c r="AP16" i="5" s="1"/>
  <c r="AN12" i="5"/>
  <c r="AO12" i="5" s="1"/>
  <c r="AP12" i="5" s="1"/>
  <c r="J18" i="5"/>
  <c r="K18" i="5" s="1"/>
  <c r="AN38" i="5"/>
  <c r="AO38" i="5" s="1"/>
  <c r="AP38" i="5" s="1"/>
  <c r="AN9" i="5"/>
  <c r="AO9" i="5" s="1"/>
  <c r="AP9" i="5" s="1"/>
  <c r="J34" i="5"/>
  <c r="K34" i="5" s="1"/>
  <c r="J30" i="5"/>
  <c r="K30" i="5" s="1"/>
  <c r="J26" i="5"/>
  <c r="K26" i="5" s="1"/>
  <c r="J22" i="5"/>
  <c r="K22" i="5" s="1"/>
  <c r="J14" i="5"/>
  <c r="K14" i="5" s="1"/>
  <c r="J10" i="5"/>
  <c r="K10" i="5" s="1"/>
  <c r="AN23" i="5"/>
  <c r="AO23" i="5" s="1"/>
  <c r="AP23" i="5" s="1"/>
  <c r="AN19" i="5"/>
  <c r="AO19" i="5" s="1"/>
  <c r="AP19" i="5" s="1"/>
  <c r="J9" i="5"/>
  <c r="K9" i="5" s="1"/>
  <c r="AL23" i="5"/>
  <c r="AM23" i="5" s="1"/>
  <c r="AN27" i="5"/>
  <c r="AO27" i="5" s="1"/>
  <c r="AP27" i="5" s="1"/>
  <c r="AN31" i="5"/>
  <c r="AO31" i="5" s="1"/>
  <c r="AP31" i="5" s="1"/>
  <c r="AN15" i="5"/>
  <c r="AO15" i="5" s="1"/>
  <c r="AP15" i="5" s="1"/>
  <c r="AN11" i="5"/>
  <c r="AO11" i="5" s="1"/>
  <c r="AP11" i="5" s="1"/>
  <c r="AL19" i="5"/>
  <c r="AM19" i="5" s="1"/>
  <c r="J33" i="5"/>
  <c r="K33" i="5" s="1"/>
  <c r="J29" i="5"/>
  <c r="K29" i="5" s="1"/>
  <c r="J25" i="5"/>
  <c r="K25" i="5" s="1"/>
  <c r="J21" i="5"/>
  <c r="K21" i="5" s="1"/>
  <c r="J17" i="5"/>
  <c r="K17" i="5" s="1"/>
  <c r="J13" i="5"/>
  <c r="K13" i="5" s="1"/>
  <c r="J32" i="5"/>
  <c r="K32" i="5" s="1"/>
  <c r="J28" i="5"/>
  <c r="K28" i="5" s="1"/>
  <c r="J24" i="5"/>
  <c r="K24" i="5" s="1"/>
  <c r="J20" i="5"/>
  <c r="K20" i="5" s="1"/>
  <c r="J16" i="5"/>
  <c r="K16" i="5" s="1"/>
  <c r="J12" i="5"/>
  <c r="K12" i="5" s="1"/>
  <c r="AH10" i="4"/>
  <c r="AI10" i="4" s="1"/>
  <c r="AJ10" i="4" s="1"/>
  <c r="AH11" i="4"/>
  <c r="AI11" i="4" s="1"/>
  <c r="AJ11" i="4" s="1"/>
  <c r="AH12" i="4"/>
  <c r="AI12" i="4" s="1"/>
  <c r="AJ12" i="4" s="1"/>
  <c r="AH13" i="4"/>
  <c r="AI13" i="4" s="1"/>
  <c r="AJ13" i="4" s="1"/>
  <c r="AH14" i="4"/>
  <c r="AI14" i="4" s="1"/>
  <c r="AJ14" i="4" s="1"/>
  <c r="AH15" i="4"/>
  <c r="AI15" i="4" s="1"/>
  <c r="AJ15" i="4" s="1"/>
  <c r="AH16" i="4"/>
  <c r="AI16" i="4" s="1"/>
  <c r="AJ16" i="4" s="1"/>
  <c r="AH17" i="4"/>
  <c r="AI17" i="4" s="1"/>
  <c r="AJ17" i="4" s="1"/>
  <c r="AH18" i="4"/>
  <c r="AI18" i="4" s="1"/>
  <c r="AJ18" i="4" s="1"/>
  <c r="AH19" i="4"/>
  <c r="AI19" i="4" s="1"/>
  <c r="AJ19" i="4" s="1"/>
  <c r="AH9" i="4"/>
  <c r="AI9" i="4" s="1"/>
  <c r="AJ9" i="4" s="1"/>
  <c r="Y10" i="4"/>
  <c r="Z10" i="4" s="1"/>
  <c r="AA10" i="4" s="1"/>
  <c r="Y11" i="4"/>
  <c r="Z11" i="4" s="1"/>
  <c r="AA11" i="4" s="1"/>
  <c r="Y12" i="4"/>
  <c r="Z12" i="4" s="1"/>
  <c r="AA12" i="4" s="1"/>
  <c r="Y13" i="4"/>
  <c r="Z13" i="4" s="1"/>
  <c r="AA13" i="4" s="1"/>
  <c r="Y14" i="4"/>
  <c r="Z14" i="4" s="1"/>
  <c r="AA14" i="4" s="1"/>
  <c r="Y15" i="4"/>
  <c r="Z15" i="4" s="1"/>
  <c r="AA15" i="4" s="1"/>
  <c r="Y16" i="4"/>
  <c r="Z16" i="4" s="1"/>
  <c r="AA16" i="4" s="1"/>
  <c r="Y17" i="4"/>
  <c r="Z17" i="4" s="1"/>
  <c r="AA17" i="4" s="1"/>
  <c r="Y18" i="4"/>
  <c r="Z18" i="4" s="1"/>
  <c r="AA18" i="4" s="1"/>
  <c r="Y19" i="4"/>
  <c r="Z19" i="4" s="1"/>
  <c r="AA19" i="4" s="1"/>
  <c r="P10" i="4"/>
  <c r="Q10" i="4" s="1"/>
  <c r="R10" i="4" s="1"/>
  <c r="P11" i="4"/>
  <c r="Q11" i="4" s="1"/>
  <c r="R11" i="4" s="1"/>
  <c r="Q12" i="4"/>
  <c r="R12" i="4" s="1"/>
  <c r="P13" i="4"/>
  <c r="Q13" i="4" s="1"/>
  <c r="R13" i="4" s="1"/>
  <c r="P14" i="4"/>
  <c r="Q14" i="4" s="1"/>
  <c r="R14" i="4" s="1"/>
  <c r="P15" i="4"/>
  <c r="Q15" i="4" s="1"/>
  <c r="R15" i="4" s="1"/>
  <c r="P16" i="4"/>
  <c r="Q16" i="4" s="1"/>
  <c r="R16" i="4" s="1"/>
  <c r="P17" i="4"/>
  <c r="Q17" i="4" s="1"/>
  <c r="R17" i="4" s="1"/>
  <c r="P18" i="4"/>
  <c r="Q18" i="4" s="1"/>
  <c r="R18" i="4" s="1"/>
  <c r="P19" i="4"/>
  <c r="Q19" i="4" s="1"/>
  <c r="R19" i="4" s="1"/>
  <c r="J10" i="4"/>
  <c r="J11" i="4"/>
  <c r="J12" i="4"/>
  <c r="J13" i="4"/>
  <c r="K13" i="4" s="1"/>
  <c r="L13" i="4" s="1"/>
  <c r="J14" i="4"/>
  <c r="J15" i="4"/>
  <c r="J16" i="4"/>
  <c r="J17" i="4"/>
  <c r="K17" i="4" s="1"/>
  <c r="L17" i="4" s="1"/>
  <c r="J18" i="4"/>
  <c r="J19" i="4"/>
  <c r="Y9" i="4"/>
  <c r="Z9" i="4" s="1"/>
  <c r="AA9" i="4" s="1"/>
  <c r="P9" i="4"/>
  <c r="Q9" i="4" s="1"/>
  <c r="R9" i="4" s="1"/>
  <c r="J9" i="4"/>
  <c r="K9" i="4" l="1"/>
  <c r="L9" i="4" s="1"/>
  <c r="K19" i="4"/>
  <c r="L19" i="4" s="1"/>
  <c r="AK17" i="4"/>
  <c r="AL17" i="4" s="1"/>
  <c r="AM17" i="4" s="1"/>
  <c r="K15" i="4"/>
  <c r="L15" i="4" s="1"/>
  <c r="AK13" i="4"/>
  <c r="AL13" i="4" s="1"/>
  <c r="AM13" i="4" s="1"/>
  <c r="K11" i="4"/>
  <c r="L11" i="4" s="1"/>
  <c r="K18" i="4"/>
  <c r="L18" i="4" s="1"/>
  <c r="K14" i="4"/>
  <c r="L14" i="4" s="1"/>
  <c r="K10" i="4"/>
  <c r="L10" i="4" s="1"/>
  <c r="AK9" i="4"/>
  <c r="AL9" i="4" s="1"/>
  <c r="AM9" i="4" s="1"/>
  <c r="AK19" i="4"/>
  <c r="AL19" i="4" s="1"/>
  <c r="AM19" i="4" s="1"/>
  <c r="AK15" i="4"/>
  <c r="AL15" i="4" s="1"/>
  <c r="AM15" i="4" s="1"/>
  <c r="AK11" i="4"/>
  <c r="AL11" i="4" s="1"/>
  <c r="AM11" i="4" s="1"/>
  <c r="AK16" i="4"/>
  <c r="AL16" i="4" s="1"/>
  <c r="AM16" i="4" s="1"/>
  <c r="AK12" i="4"/>
  <c r="AL12" i="4" s="1"/>
  <c r="AM12" i="4" s="1"/>
  <c r="AK18" i="4"/>
  <c r="AL18" i="4" s="1"/>
  <c r="AM18" i="4" s="1"/>
  <c r="AK14" i="4"/>
  <c r="AL14" i="4" s="1"/>
  <c r="AM14" i="4" s="1"/>
  <c r="AK10" i="4"/>
  <c r="AL10" i="4" s="1"/>
  <c r="AM10" i="4" s="1"/>
  <c r="K16" i="4"/>
  <c r="L16" i="4" s="1"/>
  <c r="K12" i="4"/>
  <c r="L12" i="4" s="1"/>
  <c r="AM38" i="6" l="1"/>
  <c r="AN38" i="6" s="1"/>
  <c r="AL38" i="6"/>
  <c r="AM34" i="6"/>
  <c r="AN34" i="6" s="1"/>
  <c r="AL34" i="6"/>
  <c r="AM33" i="6"/>
  <c r="AN33" i="6" s="1"/>
  <c r="AL33" i="6"/>
  <c r="AM32" i="6"/>
  <c r="AN32" i="6" s="1"/>
  <c r="AL32" i="6"/>
  <c r="AM31" i="6"/>
  <c r="AN31" i="6" s="1"/>
  <c r="AL31" i="6"/>
  <c r="AM30" i="6"/>
  <c r="AN30" i="6" s="1"/>
  <c r="AL30" i="6"/>
  <c r="AM29" i="6"/>
  <c r="AN29" i="6" s="1"/>
  <c r="AL29" i="6"/>
  <c r="AM28" i="6"/>
  <c r="AN28" i="6" s="1"/>
  <c r="AL28" i="6"/>
  <c r="AM27" i="6"/>
  <c r="AN27" i="6" s="1"/>
  <c r="AL27" i="6"/>
  <c r="AM26" i="6"/>
  <c r="AN26" i="6" s="1"/>
  <c r="AL26" i="6"/>
  <c r="AM25" i="6"/>
  <c r="AN25" i="6" s="1"/>
  <c r="AL25" i="6"/>
  <c r="AM24" i="6"/>
  <c r="AN24" i="6" s="1"/>
  <c r="AL24" i="6"/>
  <c r="AM23" i="6"/>
  <c r="AN23" i="6" s="1"/>
  <c r="AL23" i="6"/>
  <c r="AM22" i="6"/>
  <c r="AN22" i="6" s="1"/>
  <c r="AL22" i="6"/>
  <c r="AM21" i="6"/>
  <c r="AN21" i="6" s="1"/>
  <c r="AL21" i="6"/>
  <c r="AM20" i="6"/>
  <c r="AN20" i="6" s="1"/>
  <c r="AL20" i="6"/>
  <c r="AM19" i="6"/>
  <c r="AN19" i="6" s="1"/>
  <c r="AL19" i="6"/>
  <c r="AM18" i="6"/>
  <c r="AN18" i="6" s="1"/>
  <c r="AL18" i="6"/>
  <c r="AM17" i="6"/>
  <c r="AN17" i="6" s="1"/>
  <c r="AL17" i="6"/>
  <c r="AM16" i="6"/>
  <c r="AN16" i="6" s="1"/>
  <c r="AL16" i="6"/>
  <c r="AM15" i="6"/>
  <c r="AN15" i="6" s="1"/>
  <c r="AL15" i="6"/>
  <c r="AM14" i="6"/>
  <c r="AN14" i="6" s="1"/>
  <c r="AL14" i="6"/>
  <c r="AM13" i="6"/>
  <c r="AN13" i="6" s="1"/>
  <c r="AL13" i="6"/>
  <c r="AM12" i="6"/>
  <c r="AN12" i="6" s="1"/>
  <c r="AL12" i="6"/>
  <c r="AM11" i="6"/>
  <c r="AN11" i="6" s="1"/>
  <c r="AL11" i="6"/>
  <c r="AM10" i="6"/>
  <c r="AN10" i="6" s="1"/>
  <c r="AL10" i="6"/>
  <c r="AM9" i="6"/>
  <c r="AN9" i="6" s="1"/>
  <c r="AL9" i="6"/>
</calcChain>
</file>

<file path=xl/sharedStrings.xml><?xml version="1.0" encoding="utf-8"?>
<sst xmlns="http://schemas.openxmlformats.org/spreadsheetml/2006/main" count="282" uniqueCount="113">
  <si>
    <t xml:space="preserve">Лист наблюдения  </t>
  </si>
  <si>
    <t xml:space="preserve">Учебный год: ____________       Группа:_____________________     Дата проведения:___________ </t>
  </si>
  <si>
    <t>Образовательная область "Творчество"</t>
  </si>
  <si>
    <t>№</t>
  </si>
  <si>
    <t>Ф.И.ребенка</t>
  </si>
  <si>
    <t>Рисование</t>
  </si>
  <si>
    <t>Лепка</t>
  </si>
  <si>
    <t>Аппликация</t>
  </si>
  <si>
    <t>Музыка</t>
  </si>
  <si>
    <t>Общее количество баллов</t>
  </si>
  <si>
    <t>Средний балл</t>
  </si>
  <si>
    <t xml:space="preserve">Уровень усвоения Типовой программы </t>
  </si>
  <si>
    <t>%</t>
  </si>
  <si>
    <t>средний</t>
  </si>
  <si>
    <t>уровень</t>
  </si>
  <si>
    <t>общее</t>
  </si>
  <si>
    <t>к-во</t>
  </si>
  <si>
    <t>І ур</t>
  </si>
  <si>
    <t>ІІ ур</t>
  </si>
  <si>
    <t>ІІІ ур</t>
  </si>
  <si>
    <t>Всего детей</t>
  </si>
  <si>
    <t>А (всего детей)</t>
  </si>
  <si>
    <t xml:space="preserve">Б (I уровень) </t>
  </si>
  <si>
    <t xml:space="preserve">В (II уровень) </t>
  </si>
  <si>
    <t>Г (III уровень)</t>
  </si>
  <si>
    <t>І уровень</t>
  </si>
  <si>
    <t>ІІ уровень</t>
  </si>
  <si>
    <t>ІІІ уровень</t>
  </si>
  <si>
    <t xml:space="preserve">Б (I уровень)  </t>
  </si>
  <si>
    <t>В (II уровень)</t>
  </si>
  <si>
    <t>4-5-Т.1 владеет техникой рисования;</t>
  </si>
  <si>
    <t>4-5-Т.2 умеет рисовать по образцу с учетом формы и пропорции;</t>
  </si>
  <si>
    <t>4-5-Т.3 рисует овощи-фрукты, посуду, игрушки, фигуры животных;</t>
  </si>
  <si>
    <t>4-5-Т.4 имеет представление об элементах казахского орнамента;</t>
  </si>
  <si>
    <t>4-5-Т.5 оценивает свои работы и работы других ребят</t>
  </si>
  <si>
    <t>4-5-Т.6 умеет лепить знакомые предметы разной формы и величины, пользуясь различными приемами;</t>
  </si>
  <si>
    <t>4-5-Т.7 лепит фигуру человека (части тела: голова, туловище, руки, ноги);</t>
  </si>
  <si>
    <t>4-5-Т.8 проявляет интерес к лепке предметов быта и образных игрушек по мотивам народного творчества;</t>
  </si>
  <si>
    <t>4-5-Т.9 изготавливает различные украшения стекой.</t>
  </si>
  <si>
    <t>4-5-Т.10 умеет правильно держать ножницы и пользоваться ими;</t>
  </si>
  <si>
    <t>4-5-Т.11 вырезает короткие и длинные полоски;</t>
  </si>
  <si>
    <t>4-5-Т.12 фигуры круглой формы;</t>
  </si>
  <si>
    <t>4-5-Т.13 наклеивает отдельные элементы;</t>
  </si>
  <si>
    <t>4-5-Т.14 умеет пользоваться клеем, салфеткой;</t>
  </si>
  <si>
    <t>4-5-Т.15 составляет композиции, узоры из геометрических фигур и растительные узоры на полосе.</t>
  </si>
  <si>
    <t>4-5-Т.16 узнает знакомые песни по мелодии или музыкальному вступлению;</t>
  </si>
  <si>
    <t>4-5-Т.17 умеет высказываться об их содержании;</t>
  </si>
  <si>
    <t>4-5-Т.18 поет протяжно, четко произносит слова;</t>
  </si>
  <si>
    <t>4-5-Т.19 поет мелодиями и попевками, выше и ниже, показывает движением руки;</t>
  </si>
  <si>
    <t>4-5-Т.20 точно передает ритм музыки;</t>
  </si>
  <si>
    <t>4-5-Т.21 эмоционально воспринимает танцевальный характер музыки;</t>
  </si>
  <si>
    <t>4-5-Т.22 умеет при хороводе перестраиваться в большой круг;</t>
  </si>
  <si>
    <t>4-5-Т.23 определяет жанры музыки;</t>
  </si>
  <si>
    <t>4-5-Т.24 узнает музыкальные игрушки и инструменты.</t>
  </si>
  <si>
    <t>4-5-Т.2 умеет изображать предметы по образцу с учетом форм, цвета</t>
  </si>
  <si>
    <t>4-5-Т.3 изображает предметы и фигурки животных;</t>
  </si>
  <si>
    <t>4-5-Т.4 владеет навыками рисования сюжетной композиции;</t>
  </si>
  <si>
    <t>4-5-Т.5 использует элементы казахского орнамента.</t>
  </si>
  <si>
    <t>4-5-Т.6 владеет техникой лепки стекой;</t>
  </si>
  <si>
    <t>4-5-Т.7 умеет применять разные способы лепки животных;</t>
  </si>
  <si>
    <t>4-5-Т.8 создает сюжетные композиции на темы сказок и окружающей жизни;</t>
  </si>
  <si>
    <t>4-5-Т.9 участвует в коллективной работе, проявляет интерес к лепке предметов быта;</t>
  </si>
  <si>
    <t>4-5-Т.10 владеет навыками лепки посуды по мотивам народных изделий;</t>
  </si>
  <si>
    <t>4-5-Т.11 эмоционально воспринимает красоту окружающего мира.</t>
  </si>
  <si>
    <t>4-5-Т.12 умеет правильно держать ножницы и действовать ими;</t>
  </si>
  <si>
    <t>4-5-Т.13 раскладывает и наклеивает предметы, состоящие из отдельных частей;</t>
  </si>
  <si>
    <t>4-5-Т.14 умеет составлять узоры из растительных и геометрических форм, элементов казахского орнамента, чередует их, последовательно наклеивает;</t>
  </si>
  <si>
    <t>4-5-Т.15 участвует в выполнении коллективных работ;</t>
  </si>
  <si>
    <t>4-5-Т.16 имеет представление об изготовлении панно, выполнении декоративных композиций по замыслу;</t>
  </si>
  <si>
    <t>4-5-Т.17 имеет представление о видах изобразительного искусства, как живопись, скульптура, народное искусство.</t>
  </si>
  <si>
    <t>4-5-Т.18 узнает песни по мелодии, высказывается об их содержании;</t>
  </si>
  <si>
    <t>4-5-Т.19 поет протяжно, четко произносит слова, знакомые песни без сопровождения и с сопровождением;</t>
  </si>
  <si>
    <t>4-5-Т.20 начинает и заканчивает пение одновременно;</t>
  </si>
  <si>
    <t>4-5-Т.21 выполняет движения, отвечающие характеру музыки, самостоятельно меняя их в соответствии с формой музыкального произведения;</t>
  </si>
  <si>
    <t>4-5-Т.22 двигается под незнакомую музыку, передавая ее основное настроение; инсценирует песни, хороводы.</t>
  </si>
  <si>
    <t>4-5-Т.1 умеет свободно держать в руках карандаш, фломастер и кисть во время рисования;</t>
  </si>
  <si>
    <t>4-5-Т.2 распознает цвета;</t>
  </si>
  <si>
    <t>4-5-Т.3 изображает предметы четырехугольной формы, сочетая их с округлыми формами;</t>
  </si>
  <si>
    <t>4-5-Т.4 создает несложные сюжетные композиции;</t>
  </si>
  <si>
    <t>4-5-Т.5 рисует мелом на асфальте, палочками на песке;</t>
  </si>
  <si>
    <t>4-5-Т.6 имеет первоначальные навыки закрашивания форм.</t>
  </si>
  <si>
    <t>4-5-Т.7 проявляет интерес к лепке из глины, пластилина, теста;</t>
  </si>
  <si>
    <t>4-5-Т.8 раскатывает прямыми и круговыми движениями ладони;</t>
  </si>
  <si>
    <t>4-5-Т.9 лепит различные предметы, состоящие из 1-3 частей, используя разнообразные приемы лепки (снеговик, поезд, заборчик, бусы, сережки)</t>
  </si>
  <si>
    <t>4-5-Т.10 владеет основными техническими навыками и умениями, необходимыми для изобразительной деятельности;</t>
  </si>
  <si>
    <t>4-5-Т.11 знает свойства бумаги;</t>
  </si>
  <si>
    <t>4-5-Т.12 раскладывает в определенной последовательности детали разной формы, величины, цвета, наклеивает полученное изображение на бумагу;</t>
  </si>
  <si>
    <t>4-5-Т.13 располагает предметы на бумаге разной формы, подготовленных взрослым;</t>
  </si>
  <si>
    <t>4-5-Т.14 участвует в составлении простейших композиций из готовых форм;</t>
  </si>
  <si>
    <t>4-5-Т.15 работает аккуратно: пользуется салфеткой для удаления остатков клея.</t>
  </si>
  <si>
    <t>4-5-Т.16 умеет слушать музыку;</t>
  </si>
  <si>
    <t xml:space="preserve">4-5-Т.17 различает темп музыкального произведения; </t>
  </si>
  <si>
    <t>4-5-Т.18 реагирует на начало и окончание мелодии;</t>
  </si>
  <si>
    <t>4-5-Т.19 выполняет танцевальные движения со сменой динамики по одному, в парах, имитирует движения животных;</t>
  </si>
  <si>
    <t>4-5-Т.20 различает и называет некоторые детские музыкальные инструменты;</t>
  </si>
  <si>
    <t>4-5-Т.21 эмоционально воспринимает музыкальное произведение</t>
  </si>
  <si>
    <t xml:space="preserve">результатов диагностики стартового контроля в старшей группе (от 4 лет) </t>
  </si>
  <si>
    <t>Шестюк Димитрий</t>
  </si>
  <si>
    <t>Доценко Вениамин</t>
  </si>
  <si>
    <t>Дубровский Павел</t>
  </si>
  <si>
    <t>Реммель Максим</t>
  </si>
  <si>
    <t>Реммель Михаил</t>
  </si>
  <si>
    <t>Демина Эмилия</t>
  </si>
  <si>
    <t>Осоольчук София</t>
  </si>
  <si>
    <t>Огневой Ярослав</t>
  </si>
  <si>
    <t>Иванова Анна</t>
  </si>
  <si>
    <t>Поплевичева Виктория</t>
  </si>
  <si>
    <t>Шестюк Евгений</t>
  </si>
  <si>
    <t>Апарина Роза</t>
  </si>
  <si>
    <t>Кобылин Максим</t>
  </si>
  <si>
    <t>Перепелица Сабрина</t>
  </si>
  <si>
    <t>Мұқатай Дария</t>
  </si>
  <si>
    <t>Богомазов Павел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</si>
</sst>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2" borderId="1" xfId="0" applyFont="1" applyFill="1" applyBorder="1"/>
    <xf numFmtId="0" fontId="1" fillId="2" borderId="1" xfId="0" applyFont="1" applyFill="1" applyBorder="1"/>
    <xf numFmtId="0" fontId="2" fillId="3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N83"/>
  <sheetViews>
    <sheetView topLeftCell="A13" zoomScale="86" zoomScaleNormal="86" workbookViewId="0">
      <selection activeCell="AI36" sqref="AI36"/>
    </sheetView>
  </sheetViews>
  <sheetFormatPr defaultRowHeight="15" x14ac:dyDescent="0.25"/>
  <cols>
    <col min="2" max="2" width="4.140625" customWidth="1"/>
    <col min="3" max="3" width="22.140625" customWidth="1"/>
    <col min="4" max="4" width="8.28515625" customWidth="1"/>
    <col min="5" max="5" width="4" customWidth="1"/>
    <col min="6" max="6" width="8" customWidth="1"/>
    <col min="7" max="7" width="5.140625" customWidth="1"/>
    <col min="8" max="8" width="5.7109375" customWidth="1"/>
    <col min="9" max="9" width="5.42578125" customWidth="1"/>
    <col min="10" max="10" width="5" customWidth="1"/>
    <col min="11" max="11" width="6.140625" customWidth="1"/>
    <col min="12" max="12" width="9.140625" customWidth="1"/>
    <col min="13" max="13" width="5.5703125" customWidth="1"/>
    <col min="14" max="14" width="5.7109375" customWidth="1"/>
    <col min="15" max="15" width="12.5703125" customWidth="1"/>
    <col min="16" max="16" width="3.5703125" customWidth="1"/>
    <col min="17" max="17" width="5" customWidth="1"/>
    <col min="18" max="18" width="9.42578125" customWidth="1"/>
    <col min="19" max="19" width="8.28515625" customWidth="1"/>
    <col min="20" max="20" width="3.85546875" customWidth="1"/>
    <col min="21" max="21" width="11.7109375" customWidth="1"/>
    <col min="22" max="22" width="6.5703125" customWidth="1"/>
    <col min="23" max="23" width="5.5703125" customWidth="1"/>
    <col min="24" max="24" width="7.42578125" customWidth="1"/>
    <col min="25" max="25" width="4" customWidth="1"/>
    <col min="26" max="26" width="6" customWidth="1"/>
    <col min="27" max="27" width="11.85546875" customWidth="1"/>
    <col min="28" max="28" width="4.28515625" customWidth="1"/>
    <col min="29" max="29" width="6.42578125" customWidth="1"/>
    <col min="30" max="30" width="5.5703125" customWidth="1"/>
    <col min="31" max="31" width="8.5703125" customWidth="1"/>
    <col min="32" max="32" width="5.7109375" customWidth="1"/>
    <col min="33" max="33" width="7.140625" customWidth="1"/>
    <col min="34" max="35" width="4.7109375" customWidth="1"/>
    <col min="36" max="36" width="9.42578125" customWidth="1"/>
    <col min="39" max="39" width="10.5703125" customWidth="1"/>
  </cols>
  <sheetData>
    <row r="2" spans="1:40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1:40" x14ac:dyDescent="0.25">
      <c r="A3" s="14" t="s">
        <v>96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1:40" x14ac:dyDescent="0.25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6" spans="1:40" x14ac:dyDescent="0.25">
      <c r="B6" s="15" t="s">
        <v>2</v>
      </c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5"/>
      <c r="AL6" s="15"/>
      <c r="AM6" s="15"/>
    </row>
    <row r="7" spans="1:40" ht="38.25" customHeight="1" x14ac:dyDescent="0.25">
      <c r="B7" s="17" t="s">
        <v>3</v>
      </c>
      <c r="C7" s="18" t="s">
        <v>4</v>
      </c>
      <c r="D7" s="17" t="s">
        <v>5</v>
      </c>
      <c r="E7" s="17"/>
      <c r="F7" s="17"/>
      <c r="G7" s="17"/>
      <c r="H7" s="17"/>
      <c r="I7" s="17"/>
      <c r="J7" s="20" t="s">
        <v>15</v>
      </c>
      <c r="K7" s="25" t="s">
        <v>13</v>
      </c>
      <c r="L7" s="37" t="s">
        <v>14</v>
      </c>
      <c r="M7" s="19" t="s">
        <v>6</v>
      </c>
      <c r="N7" s="19"/>
      <c r="O7" s="19"/>
      <c r="P7" s="20" t="s">
        <v>15</v>
      </c>
      <c r="Q7" s="25" t="s">
        <v>13</v>
      </c>
      <c r="R7" s="37" t="s">
        <v>14</v>
      </c>
      <c r="S7" s="19" t="s">
        <v>7</v>
      </c>
      <c r="T7" s="19"/>
      <c r="U7" s="19"/>
      <c r="V7" s="19"/>
      <c r="W7" s="19"/>
      <c r="X7" s="19"/>
      <c r="Y7" s="20" t="s">
        <v>15</v>
      </c>
      <c r="Z7" s="25" t="s">
        <v>13</v>
      </c>
      <c r="AA7" s="37" t="s">
        <v>14</v>
      </c>
      <c r="AB7" s="19" t="s">
        <v>8</v>
      </c>
      <c r="AC7" s="19"/>
      <c r="AD7" s="19"/>
      <c r="AE7" s="19"/>
      <c r="AF7" s="19"/>
      <c r="AG7" s="19"/>
      <c r="AH7" s="20" t="s">
        <v>15</v>
      </c>
      <c r="AI7" s="25" t="s">
        <v>13</v>
      </c>
      <c r="AJ7" s="37" t="s">
        <v>14</v>
      </c>
      <c r="AK7" s="21" t="s">
        <v>9</v>
      </c>
      <c r="AL7" s="23" t="s">
        <v>10</v>
      </c>
      <c r="AM7" s="24" t="s">
        <v>11</v>
      </c>
    </row>
    <row r="8" spans="1:40" ht="225" customHeight="1" x14ac:dyDescent="0.25">
      <c r="B8" s="17"/>
      <c r="C8" s="17"/>
      <c r="D8" s="13" t="s">
        <v>75</v>
      </c>
      <c r="E8" s="13" t="s">
        <v>76</v>
      </c>
      <c r="F8" s="13" t="s">
        <v>77</v>
      </c>
      <c r="G8" s="13" t="s">
        <v>78</v>
      </c>
      <c r="H8" s="13" t="s">
        <v>79</v>
      </c>
      <c r="I8" s="13" t="s">
        <v>80</v>
      </c>
      <c r="J8" s="20"/>
      <c r="K8" s="25"/>
      <c r="L8" s="37"/>
      <c r="M8" s="13" t="s">
        <v>81</v>
      </c>
      <c r="N8" s="13" t="s">
        <v>82</v>
      </c>
      <c r="O8" s="13" t="s">
        <v>83</v>
      </c>
      <c r="P8" s="20"/>
      <c r="Q8" s="25"/>
      <c r="R8" s="37"/>
      <c r="S8" s="13" t="s">
        <v>84</v>
      </c>
      <c r="T8" s="13" t="s">
        <v>85</v>
      </c>
      <c r="U8" s="13" t="s">
        <v>86</v>
      </c>
      <c r="V8" s="13" t="s">
        <v>87</v>
      </c>
      <c r="W8" s="13" t="s">
        <v>88</v>
      </c>
      <c r="X8" s="13" t="s">
        <v>89</v>
      </c>
      <c r="Y8" s="20"/>
      <c r="Z8" s="25"/>
      <c r="AA8" s="37"/>
      <c r="AB8" s="13" t="s">
        <v>90</v>
      </c>
      <c r="AC8" s="13" t="s">
        <v>91</v>
      </c>
      <c r="AD8" s="13" t="s">
        <v>92</v>
      </c>
      <c r="AE8" s="13" t="s">
        <v>93</v>
      </c>
      <c r="AF8" s="13" t="s">
        <v>94</v>
      </c>
      <c r="AG8" s="13" t="s">
        <v>95</v>
      </c>
      <c r="AH8" s="20"/>
      <c r="AI8" s="25"/>
      <c r="AJ8" s="37"/>
      <c r="AK8" s="22"/>
      <c r="AL8" s="23"/>
      <c r="AM8" s="24"/>
    </row>
    <row r="9" spans="1:40" x14ac:dyDescent="0.25">
      <c r="B9" s="1">
        <v>1</v>
      </c>
      <c r="C9" s="1" t="s">
        <v>98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4">
        <f>SUM(D9:I9)</f>
        <v>6</v>
      </c>
      <c r="K9" s="6">
        <f>J9/6</f>
        <v>1</v>
      </c>
      <c r="L9" s="12" t="str">
        <f>IF(D9="","",VLOOKUP(K9,$J$81:$K$83,2,TRUE))</f>
        <v>І ур</v>
      </c>
      <c r="M9" s="1">
        <v>1</v>
      </c>
      <c r="N9" s="1">
        <v>1</v>
      </c>
      <c r="O9" s="1">
        <v>1</v>
      </c>
      <c r="P9" s="4">
        <f>SUM(M9:O9)</f>
        <v>3</v>
      </c>
      <c r="Q9" s="6">
        <f>P9/3</f>
        <v>1</v>
      </c>
      <c r="R9" s="12" t="str">
        <f>IF(M9="","",VLOOKUP(Q9,$J$81:$K$83,2,TRUE))</f>
        <v>І ур</v>
      </c>
      <c r="S9" s="1">
        <v>1</v>
      </c>
      <c r="T9" s="1">
        <v>1</v>
      </c>
      <c r="U9" s="1">
        <v>2</v>
      </c>
      <c r="V9" s="1">
        <v>1</v>
      </c>
      <c r="W9" s="1">
        <v>1</v>
      </c>
      <c r="X9" s="1">
        <v>1</v>
      </c>
      <c r="Y9" s="4">
        <f>SUM(S9:X9)</f>
        <v>7</v>
      </c>
      <c r="Z9" s="6">
        <f>Y9/6</f>
        <v>1.1666666666666667</v>
      </c>
      <c r="AA9" s="12" t="str">
        <f>IF(S9="","",VLOOKUP(Z9,$J$81:$K$83,2,TRUE))</f>
        <v>І ур</v>
      </c>
      <c r="AB9" s="1">
        <v>1</v>
      </c>
      <c r="AC9" s="1">
        <v>1</v>
      </c>
      <c r="AD9" s="1">
        <v>1</v>
      </c>
      <c r="AE9" s="1">
        <v>1</v>
      </c>
      <c r="AF9" s="1">
        <v>1</v>
      </c>
      <c r="AG9" s="1">
        <v>2</v>
      </c>
      <c r="AH9" s="4">
        <f>SUM(AB9:AG9)</f>
        <v>7</v>
      </c>
      <c r="AI9" s="6">
        <f>AH9/6</f>
        <v>1.1666666666666667</v>
      </c>
      <c r="AJ9" s="12" t="str">
        <f>IF(AB9="","",VLOOKUP(AI9,$J$81:$K$83,2,TRUE))</f>
        <v>І ур</v>
      </c>
      <c r="AK9" s="5">
        <f>J9+P9+Y9+AH9</f>
        <v>23</v>
      </c>
      <c r="AL9" s="7">
        <f>AK9/21</f>
        <v>1.0952380952380953</v>
      </c>
      <c r="AM9" s="12" t="str">
        <f>IF(AE9="","",VLOOKUP(AL9,$J$81:$K$83,2,TRUE))</f>
        <v>І ур</v>
      </c>
    </row>
    <row r="10" spans="1:40" x14ac:dyDescent="0.25">
      <c r="B10" s="1">
        <v>2</v>
      </c>
      <c r="C10" s="1" t="s">
        <v>99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4">
        <f t="shared" ref="J10:J19" si="0">SUM(D10:I10)</f>
        <v>6</v>
      </c>
      <c r="K10" s="6">
        <f t="shared" ref="K10:K19" si="1">J10/6</f>
        <v>1</v>
      </c>
      <c r="L10" s="12" t="str">
        <f>IF(D10="","",VLOOKUP(K10,$J$81:$K$83,2,TRUE))</f>
        <v>І ур</v>
      </c>
      <c r="M10" s="1">
        <v>1</v>
      </c>
      <c r="N10" s="1">
        <v>1</v>
      </c>
      <c r="O10" s="1">
        <v>2</v>
      </c>
      <c r="P10" s="4">
        <f t="shared" ref="P10:P19" si="2">SUM(M10:O10)</f>
        <v>4</v>
      </c>
      <c r="Q10" s="6">
        <f t="shared" ref="Q10:Q19" si="3">P10/3</f>
        <v>1.3333333333333333</v>
      </c>
      <c r="R10" s="12" t="str">
        <f>IF(M10="","",VLOOKUP(Q10,$J$81:$K$83,2,TRUE))</f>
        <v>І ур</v>
      </c>
      <c r="S10" s="1">
        <v>2</v>
      </c>
      <c r="T10" s="1">
        <v>1</v>
      </c>
      <c r="U10" s="1">
        <v>1</v>
      </c>
      <c r="V10" s="1">
        <v>1</v>
      </c>
      <c r="W10" s="1">
        <v>1</v>
      </c>
      <c r="X10" s="1">
        <v>2</v>
      </c>
      <c r="Y10" s="4">
        <f t="shared" ref="Y10:Y19" si="4">SUM(S10:X10)</f>
        <v>8</v>
      </c>
      <c r="Z10" s="6">
        <f t="shared" ref="Z10:Z19" si="5">Y10/6</f>
        <v>1.3333333333333333</v>
      </c>
      <c r="AA10" s="12" t="str">
        <f>IF(S10="","",VLOOKUP(Z10,$J$81:$K$83,2,TRUE))</f>
        <v>І ур</v>
      </c>
      <c r="AB10" s="1">
        <v>1</v>
      </c>
      <c r="AC10" s="1">
        <v>1</v>
      </c>
      <c r="AD10" s="1">
        <v>1</v>
      </c>
      <c r="AE10" s="1">
        <v>1</v>
      </c>
      <c r="AF10" s="1">
        <v>1</v>
      </c>
      <c r="AG10" s="1">
        <v>1</v>
      </c>
      <c r="AH10" s="4">
        <f t="shared" ref="AH10:AH19" si="6">SUM(AB10:AG10)</f>
        <v>6</v>
      </c>
      <c r="AI10" s="6">
        <f t="shared" ref="AI10:AI19" si="7">AH10/6</f>
        <v>1</v>
      </c>
      <c r="AJ10" s="12" t="str">
        <f>IF(AB10="","",VLOOKUP(AI10,$J$81:$K$83,2,TRUE))</f>
        <v>І ур</v>
      </c>
      <c r="AK10" s="5">
        <f t="shared" ref="AK10:AK19" si="8">J10+P10+Y10+AH10</f>
        <v>24</v>
      </c>
      <c r="AL10" s="7">
        <f t="shared" ref="AL10:AL19" si="9">AK10/21</f>
        <v>1.1428571428571428</v>
      </c>
      <c r="AM10" s="12" t="str">
        <f>IF(AE10="","",VLOOKUP(AL10,$J$81:$K$83,2,TRUE))</f>
        <v>І ур</v>
      </c>
    </row>
    <row r="11" spans="1:40" x14ac:dyDescent="0.25">
      <c r="B11" s="1">
        <v>3</v>
      </c>
      <c r="C11" s="1" t="s">
        <v>100</v>
      </c>
      <c r="D11" s="1">
        <v>1</v>
      </c>
      <c r="E11" s="1">
        <v>1</v>
      </c>
      <c r="F11" s="1">
        <v>2</v>
      </c>
      <c r="G11" s="1">
        <v>1</v>
      </c>
      <c r="H11" s="1">
        <v>1</v>
      </c>
      <c r="I11" s="1">
        <v>2</v>
      </c>
      <c r="J11" s="4">
        <f t="shared" si="0"/>
        <v>8</v>
      </c>
      <c r="K11" s="6">
        <f t="shared" si="1"/>
        <v>1.3333333333333333</v>
      </c>
      <c r="L11" s="12" t="str">
        <f>IF(D11="","",VLOOKUP(K11,$J$81:$K$83,2,TRUE))</f>
        <v>І ур</v>
      </c>
      <c r="M11" s="1">
        <v>1</v>
      </c>
      <c r="N11" s="1">
        <v>1</v>
      </c>
      <c r="O11" s="1">
        <v>1</v>
      </c>
      <c r="P11" s="4">
        <f t="shared" si="2"/>
        <v>3</v>
      </c>
      <c r="Q11" s="6">
        <f t="shared" si="3"/>
        <v>1</v>
      </c>
      <c r="R11" s="12" t="str">
        <f>IF(M11="","",VLOOKUP(Q11,$J$81:$K$83,2,TRUE))</f>
        <v>І ур</v>
      </c>
      <c r="S11" s="1">
        <v>1</v>
      </c>
      <c r="T11" s="1">
        <v>1</v>
      </c>
      <c r="U11" s="1">
        <v>1</v>
      </c>
      <c r="V11" s="1">
        <v>1</v>
      </c>
      <c r="W11" s="1">
        <v>1</v>
      </c>
      <c r="X11" s="1">
        <v>1</v>
      </c>
      <c r="Y11" s="4">
        <f t="shared" si="4"/>
        <v>6</v>
      </c>
      <c r="Z11" s="6">
        <f t="shared" si="5"/>
        <v>1</v>
      </c>
      <c r="AA11" s="12" t="str">
        <f>IF(S11="","",VLOOKUP(Z11,$J$81:$K$83,2,TRUE))</f>
        <v>І ур</v>
      </c>
      <c r="AB11" s="1">
        <v>1</v>
      </c>
      <c r="AC11" s="1">
        <v>1</v>
      </c>
      <c r="AD11" s="1">
        <v>1</v>
      </c>
      <c r="AE11" s="1">
        <v>2</v>
      </c>
      <c r="AF11" s="1">
        <v>1</v>
      </c>
      <c r="AG11" s="1">
        <v>1</v>
      </c>
      <c r="AH11" s="4">
        <f t="shared" si="6"/>
        <v>7</v>
      </c>
      <c r="AI11" s="6">
        <f t="shared" si="7"/>
        <v>1.1666666666666667</v>
      </c>
      <c r="AJ11" s="12" t="str">
        <f>IF(AB11="","",VLOOKUP(AI11,$J$81:$K$83,2,TRUE))</f>
        <v>І ур</v>
      </c>
      <c r="AK11" s="5">
        <f t="shared" si="8"/>
        <v>24</v>
      </c>
      <c r="AL11" s="7">
        <f t="shared" si="9"/>
        <v>1.1428571428571428</v>
      </c>
      <c r="AM11" s="12" t="str">
        <f>IF(AE11="","",VLOOKUP(AL11,$J$81:$K$83,2,TRUE))</f>
        <v>І ур</v>
      </c>
    </row>
    <row r="12" spans="1:40" x14ac:dyDescent="0.25">
      <c r="B12" s="1">
        <v>4</v>
      </c>
      <c r="C12" s="1" t="s">
        <v>101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4">
        <f t="shared" si="0"/>
        <v>6</v>
      </c>
      <c r="K12" s="6">
        <f t="shared" si="1"/>
        <v>1</v>
      </c>
      <c r="L12" s="12" t="str">
        <f>IF(D12="","",VLOOKUP(K12,$J$81:$K$83,2,TRUE))</f>
        <v>І ур</v>
      </c>
      <c r="M12" s="1">
        <v>2</v>
      </c>
      <c r="N12" s="1">
        <v>1</v>
      </c>
      <c r="O12" s="1">
        <v>1</v>
      </c>
      <c r="P12" s="4">
        <f t="shared" si="2"/>
        <v>4</v>
      </c>
      <c r="Q12" s="6">
        <f t="shared" si="3"/>
        <v>1.3333333333333333</v>
      </c>
      <c r="R12" s="12" t="str">
        <f>IF(M12="","",VLOOKUP(Q12,$J$81:$K$83,2,TRUE))</f>
        <v>І ур</v>
      </c>
      <c r="S12" s="1">
        <v>1</v>
      </c>
      <c r="T12" s="1">
        <v>1</v>
      </c>
      <c r="U12" s="1">
        <v>1</v>
      </c>
      <c r="V12" s="1">
        <v>2</v>
      </c>
      <c r="W12" s="1">
        <v>1</v>
      </c>
      <c r="X12" s="1">
        <v>1</v>
      </c>
      <c r="Y12" s="4">
        <f t="shared" si="4"/>
        <v>7</v>
      </c>
      <c r="Z12" s="6">
        <f t="shared" si="5"/>
        <v>1.1666666666666667</v>
      </c>
      <c r="AA12" s="12" t="str">
        <f>IF(S12="","",VLOOKUP(Z12,$J$81:$K$83,2,TRUE))</f>
        <v>І ур</v>
      </c>
      <c r="AB12" s="1">
        <v>1</v>
      </c>
      <c r="AC12" s="1">
        <v>2</v>
      </c>
      <c r="AD12" s="1">
        <v>1</v>
      </c>
      <c r="AE12" s="1">
        <v>1</v>
      </c>
      <c r="AF12" s="1">
        <v>1</v>
      </c>
      <c r="AG12" s="1">
        <v>1</v>
      </c>
      <c r="AH12" s="4">
        <f t="shared" si="6"/>
        <v>7</v>
      </c>
      <c r="AI12" s="6">
        <f t="shared" si="7"/>
        <v>1.1666666666666667</v>
      </c>
      <c r="AJ12" s="12" t="str">
        <f>IF(AB12="","",VLOOKUP(AI12,$J$81:$K$83,2,TRUE))</f>
        <v>І ур</v>
      </c>
      <c r="AK12" s="5">
        <f t="shared" si="8"/>
        <v>24</v>
      </c>
      <c r="AL12" s="7">
        <f t="shared" si="9"/>
        <v>1.1428571428571428</v>
      </c>
      <c r="AM12" s="12" t="str">
        <f>IF(AE12="","",VLOOKUP(AL12,$J$81:$K$83,2,TRUE))</f>
        <v>І ур</v>
      </c>
    </row>
    <row r="13" spans="1:40" x14ac:dyDescent="0.25">
      <c r="B13" s="1">
        <v>5</v>
      </c>
      <c r="C13" s="1" t="s">
        <v>97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4">
        <f t="shared" si="0"/>
        <v>6</v>
      </c>
      <c r="K13" s="6">
        <f t="shared" si="1"/>
        <v>1</v>
      </c>
      <c r="L13" s="12" t="str">
        <f>IF(D13="","",VLOOKUP(K13,$J$81:$K$83,2,TRUE))</f>
        <v>І ур</v>
      </c>
      <c r="M13" s="1">
        <v>1</v>
      </c>
      <c r="N13" s="1">
        <v>1</v>
      </c>
      <c r="O13" s="1">
        <v>1</v>
      </c>
      <c r="P13" s="4">
        <f t="shared" si="2"/>
        <v>3</v>
      </c>
      <c r="Q13" s="6">
        <f t="shared" si="3"/>
        <v>1</v>
      </c>
      <c r="R13" s="12" t="str">
        <f>IF(M13="","",VLOOKUP(Q13,$J$81:$K$83,2,TRUE))</f>
        <v>І ур</v>
      </c>
      <c r="S13" s="1">
        <v>1</v>
      </c>
      <c r="T13" s="1">
        <v>1</v>
      </c>
      <c r="U13" s="1">
        <v>2</v>
      </c>
      <c r="V13" s="1">
        <v>1</v>
      </c>
      <c r="W13" s="1">
        <v>1</v>
      </c>
      <c r="X13" s="1">
        <v>1</v>
      </c>
      <c r="Y13" s="4">
        <f t="shared" si="4"/>
        <v>7</v>
      </c>
      <c r="Z13" s="6">
        <f t="shared" si="5"/>
        <v>1.1666666666666667</v>
      </c>
      <c r="AA13" s="12" t="str">
        <f>IF(S13="","",VLOOKUP(Z13,$J$81:$K$83,2,TRUE))</f>
        <v>І ур</v>
      </c>
      <c r="AB13" s="1">
        <v>1</v>
      </c>
      <c r="AC13" s="1">
        <v>1</v>
      </c>
      <c r="AD13" s="1">
        <v>1</v>
      </c>
      <c r="AE13" s="1">
        <v>1</v>
      </c>
      <c r="AF13" s="1">
        <v>1</v>
      </c>
      <c r="AG13" s="1">
        <v>1</v>
      </c>
      <c r="AH13" s="4">
        <f t="shared" si="6"/>
        <v>6</v>
      </c>
      <c r="AI13" s="6">
        <f t="shared" si="7"/>
        <v>1</v>
      </c>
      <c r="AJ13" s="12" t="str">
        <f>IF(AB13="","",VLOOKUP(AI13,$J$81:$K$83,2,TRUE))</f>
        <v>І ур</v>
      </c>
      <c r="AK13" s="5">
        <f t="shared" si="8"/>
        <v>22</v>
      </c>
      <c r="AL13" s="7">
        <f t="shared" si="9"/>
        <v>1.0476190476190477</v>
      </c>
      <c r="AM13" s="12" t="str">
        <f>IF(AE13="","",VLOOKUP(AL13,$J$81:$K$83,2,TRUE))</f>
        <v>І ур</v>
      </c>
    </row>
    <row r="14" spans="1:40" x14ac:dyDescent="0.25">
      <c r="B14" s="1">
        <v>6</v>
      </c>
      <c r="C14" s="1" t="s">
        <v>102</v>
      </c>
      <c r="D14" s="1">
        <v>2</v>
      </c>
      <c r="E14" s="1">
        <v>1</v>
      </c>
      <c r="F14" s="1">
        <v>2</v>
      </c>
      <c r="G14" s="1">
        <v>1</v>
      </c>
      <c r="H14" s="1">
        <v>1</v>
      </c>
      <c r="I14" s="1">
        <v>1</v>
      </c>
      <c r="J14" s="4">
        <f t="shared" si="0"/>
        <v>8</v>
      </c>
      <c r="K14" s="6">
        <f t="shared" si="1"/>
        <v>1.3333333333333333</v>
      </c>
      <c r="L14" s="12" t="str">
        <f>IF(D14="","",VLOOKUP(K14,$J$81:$K$83,2,TRUE))</f>
        <v>І ур</v>
      </c>
      <c r="M14" s="1">
        <v>1</v>
      </c>
      <c r="N14" s="1">
        <v>1</v>
      </c>
      <c r="O14" s="1">
        <v>1</v>
      </c>
      <c r="P14" s="4">
        <f t="shared" si="2"/>
        <v>3</v>
      </c>
      <c r="Q14" s="6">
        <f t="shared" si="3"/>
        <v>1</v>
      </c>
      <c r="R14" s="12" t="str">
        <f>IF(M14="","",VLOOKUP(Q14,$J$81:$K$83,2,TRUE))</f>
        <v>І ур</v>
      </c>
      <c r="S14" s="1">
        <v>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4">
        <f t="shared" si="4"/>
        <v>6</v>
      </c>
      <c r="Z14" s="6">
        <f t="shared" si="5"/>
        <v>1</v>
      </c>
      <c r="AA14" s="12" t="str">
        <f>IF(S14="","",VLOOKUP(Z14,$J$81:$K$83,2,TRUE))</f>
        <v>І ур</v>
      </c>
      <c r="AB14" s="1">
        <v>1</v>
      </c>
      <c r="AC14" s="1">
        <v>1</v>
      </c>
      <c r="AD14" s="1">
        <v>1</v>
      </c>
      <c r="AE14" s="1">
        <v>1</v>
      </c>
      <c r="AF14" s="1">
        <v>1</v>
      </c>
      <c r="AG14" s="1">
        <v>1</v>
      </c>
      <c r="AH14" s="4">
        <f t="shared" si="6"/>
        <v>6</v>
      </c>
      <c r="AI14" s="6">
        <f t="shared" si="7"/>
        <v>1</v>
      </c>
      <c r="AJ14" s="12" t="str">
        <f>IF(AB14="","",VLOOKUP(AI14,$J$81:$K$83,2,TRUE))</f>
        <v>І ур</v>
      </c>
      <c r="AK14" s="5">
        <f t="shared" si="8"/>
        <v>23</v>
      </c>
      <c r="AL14" s="7">
        <f t="shared" si="9"/>
        <v>1.0952380952380953</v>
      </c>
      <c r="AM14" s="12" t="str">
        <f>IF(AE14="","",VLOOKUP(AL14,$J$81:$K$83,2,TRUE))</f>
        <v>І ур</v>
      </c>
    </row>
    <row r="15" spans="1:40" x14ac:dyDescent="0.25">
      <c r="B15" s="1">
        <v>7</v>
      </c>
      <c r="C15" s="1" t="s">
        <v>103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4">
        <f t="shared" si="0"/>
        <v>6</v>
      </c>
      <c r="K15" s="6">
        <f t="shared" si="1"/>
        <v>1</v>
      </c>
      <c r="L15" s="12" t="str">
        <f>IF(D15="","",VLOOKUP(K15,$J$81:$K$83,2,TRUE))</f>
        <v>І ур</v>
      </c>
      <c r="M15" s="1">
        <v>1</v>
      </c>
      <c r="N15" s="1">
        <v>2</v>
      </c>
      <c r="O15" s="1">
        <v>1</v>
      </c>
      <c r="P15" s="4">
        <f t="shared" si="2"/>
        <v>4</v>
      </c>
      <c r="Q15" s="6">
        <f t="shared" si="3"/>
        <v>1.3333333333333333</v>
      </c>
      <c r="R15" s="12" t="str">
        <f>IF(M15="","",VLOOKUP(Q15,$J$81:$K$83,2,TRUE))</f>
        <v>І ур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4">
        <f t="shared" si="4"/>
        <v>6</v>
      </c>
      <c r="Z15" s="6">
        <f t="shared" si="5"/>
        <v>1</v>
      </c>
      <c r="AA15" s="12" t="str">
        <f>IF(S15="","",VLOOKUP(Z15,$J$81:$K$83,2,TRUE))</f>
        <v>І ур</v>
      </c>
      <c r="AB15" s="1">
        <v>1</v>
      </c>
      <c r="AC15" s="1">
        <v>1</v>
      </c>
      <c r="AD15" s="1">
        <v>1</v>
      </c>
      <c r="AE15" s="1">
        <v>2</v>
      </c>
      <c r="AF15" s="1">
        <v>1</v>
      </c>
      <c r="AG15" s="1">
        <v>2</v>
      </c>
      <c r="AH15" s="4">
        <f t="shared" si="6"/>
        <v>8</v>
      </c>
      <c r="AI15" s="6">
        <f t="shared" si="7"/>
        <v>1.3333333333333333</v>
      </c>
      <c r="AJ15" s="12" t="str">
        <f>IF(AB15="","",VLOOKUP(AI15,$J$81:$K$83,2,TRUE))</f>
        <v>І ур</v>
      </c>
      <c r="AK15" s="5">
        <f t="shared" si="8"/>
        <v>24</v>
      </c>
      <c r="AL15" s="7">
        <f t="shared" si="9"/>
        <v>1.1428571428571428</v>
      </c>
      <c r="AM15" s="12" t="str">
        <f>IF(AE15="","",VLOOKUP(AL15,$J$81:$K$83,2,TRUE))</f>
        <v>І ур</v>
      </c>
    </row>
    <row r="16" spans="1:40" x14ac:dyDescent="0.25">
      <c r="B16" s="1">
        <v>8</v>
      </c>
      <c r="C16" s="1" t="s">
        <v>104</v>
      </c>
      <c r="D16" s="1">
        <v>1</v>
      </c>
      <c r="E16" s="1">
        <v>1</v>
      </c>
      <c r="F16" s="1">
        <v>1</v>
      </c>
      <c r="G16" s="1">
        <v>1</v>
      </c>
      <c r="H16" s="1">
        <v>2</v>
      </c>
      <c r="I16" s="1">
        <v>1</v>
      </c>
      <c r="J16" s="4">
        <f t="shared" si="0"/>
        <v>7</v>
      </c>
      <c r="K16" s="6">
        <f t="shared" si="1"/>
        <v>1.1666666666666667</v>
      </c>
      <c r="L16" s="12" t="str">
        <f>IF(D16="","",VLOOKUP(K16,$J$81:$K$83,2,TRUE))</f>
        <v>І ур</v>
      </c>
      <c r="M16" s="1">
        <v>1</v>
      </c>
      <c r="N16" s="1">
        <v>1</v>
      </c>
      <c r="O16" s="1">
        <v>1</v>
      </c>
      <c r="P16" s="4">
        <f t="shared" si="2"/>
        <v>3</v>
      </c>
      <c r="Q16" s="6">
        <f t="shared" si="3"/>
        <v>1</v>
      </c>
      <c r="R16" s="12" t="str">
        <f>IF(M16="","",VLOOKUP(Q16,$J$81:$K$83,2,TRUE))</f>
        <v>І ур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4">
        <f t="shared" si="4"/>
        <v>6</v>
      </c>
      <c r="Z16" s="6">
        <f t="shared" si="5"/>
        <v>1</v>
      </c>
      <c r="AA16" s="12" t="str">
        <f>IF(S16="","",VLOOKUP(Z16,$J$81:$K$83,2,TRUE))</f>
        <v>І ур</v>
      </c>
      <c r="AB16" s="1">
        <v>2</v>
      </c>
      <c r="AC16" s="1">
        <v>1</v>
      </c>
      <c r="AD16" s="1">
        <v>1</v>
      </c>
      <c r="AE16" s="1">
        <v>1</v>
      </c>
      <c r="AF16" s="1">
        <v>1</v>
      </c>
      <c r="AG16" s="1">
        <v>1</v>
      </c>
      <c r="AH16" s="4">
        <f t="shared" si="6"/>
        <v>7</v>
      </c>
      <c r="AI16" s="6">
        <f t="shared" si="7"/>
        <v>1.1666666666666667</v>
      </c>
      <c r="AJ16" s="12" t="str">
        <f>IF(AB16="","",VLOOKUP(AI16,$J$81:$K$83,2,TRUE))</f>
        <v>І ур</v>
      </c>
      <c r="AK16" s="5">
        <f t="shared" si="8"/>
        <v>23</v>
      </c>
      <c r="AL16" s="7">
        <f t="shared" si="9"/>
        <v>1.0952380952380953</v>
      </c>
      <c r="AM16" s="12" t="str">
        <f>IF(AE16="","",VLOOKUP(AL16,$J$81:$K$83,2,TRUE))</f>
        <v>І ур</v>
      </c>
    </row>
    <row r="17" spans="2:39" x14ac:dyDescent="0.25">
      <c r="B17" s="1">
        <v>9</v>
      </c>
      <c r="C17" s="1" t="s">
        <v>105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4">
        <f t="shared" si="0"/>
        <v>6</v>
      </c>
      <c r="K17" s="6">
        <f t="shared" si="1"/>
        <v>1</v>
      </c>
      <c r="L17" s="12" t="str">
        <f>IF(D17="","",VLOOKUP(K17,$J$81:$K$83,2,TRUE))</f>
        <v>І ур</v>
      </c>
      <c r="M17" s="1">
        <v>1</v>
      </c>
      <c r="N17" s="1">
        <v>1</v>
      </c>
      <c r="O17" s="1">
        <v>1</v>
      </c>
      <c r="P17" s="4">
        <f t="shared" si="2"/>
        <v>3</v>
      </c>
      <c r="Q17" s="6">
        <f t="shared" si="3"/>
        <v>1</v>
      </c>
      <c r="R17" s="12" t="str">
        <f>IF(M17="","",VLOOKUP(Q17,$J$81:$K$83,2,TRUE))</f>
        <v>І ур</v>
      </c>
      <c r="S17" s="1">
        <v>1</v>
      </c>
      <c r="T17" s="1">
        <v>2</v>
      </c>
      <c r="U17" s="1">
        <v>1</v>
      </c>
      <c r="V17" s="1">
        <v>1</v>
      </c>
      <c r="W17" s="1">
        <v>1</v>
      </c>
      <c r="X17" s="1">
        <v>1</v>
      </c>
      <c r="Y17" s="4">
        <f t="shared" si="4"/>
        <v>7</v>
      </c>
      <c r="Z17" s="6">
        <f t="shared" si="5"/>
        <v>1.1666666666666667</v>
      </c>
      <c r="AA17" s="12" t="str">
        <f>IF(S17="","",VLOOKUP(Z17,$J$81:$K$83,2,TRUE))</f>
        <v>І ур</v>
      </c>
      <c r="AB17" s="1">
        <v>1</v>
      </c>
      <c r="AC17" s="1">
        <v>2</v>
      </c>
      <c r="AD17" s="1">
        <v>1</v>
      </c>
      <c r="AE17" s="1">
        <v>1</v>
      </c>
      <c r="AF17" s="1">
        <v>1</v>
      </c>
      <c r="AG17" s="1">
        <v>1</v>
      </c>
      <c r="AH17" s="4">
        <f t="shared" si="6"/>
        <v>7</v>
      </c>
      <c r="AI17" s="6">
        <f t="shared" si="7"/>
        <v>1.1666666666666667</v>
      </c>
      <c r="AJ17" s="12" t="str">
        <f>IF(AB17="","",VLOOKUP(AI17,$J$81:$K$83,2,TRUE))</f>
        <v>І ур</v>
      </c>
      <c r="AK17" s="5">
        <f t="shared" si="8"/>
        <v>23</v>
      </c>
      <c r="AL17" s="7">
        <f t="shared" si="9"/>
        <v>1.0952380952380953</v>
      </c>
      <c r="AM17" s="12" t="str">
        <f>IF(AE17="","",VLOOKUP(AL17,$J$81:$K$83,2,TRUE))</f>
        <v>І ур</v>
      </c>
    </row>
    <row r="18" spans="2:39" x14ac:dyDescent="0.25">
      <c r="B18" s="1">
        <v>10</v>
      </c>
      <c r="C18" s="1" t="s">
        <v>106</v>
      </c>
      <c r="D18" s="1">
        <v>1</v>
      </c>
      <c r="E18" s="1">
        <v>2</v>
      </c>
      <c r="F18" s="1">
        <v>1</v>
      </c>
      <c r="G18" s="1">
        <v>1</v>
      </c>
      <c r="H18" s="1">
        <v>2</v>
      </c>
      <c r="I18" s="1">
        <v>1</v>
      </c>
      <c r="J18" s="4">
        <f t="shared" si="0"/>
        <v>8</v>
      </c>
      <c r="K18" s="6">
        <f t="shared" si="1"/>
        <v>1.3333333333333333</v>
      </c>
      <c r="L18" s="12" t="str">
        <f>IF(D18="","",VLOOKUP(K18,$J$81:$K$83,2,TRUE))</f>
        <v>І ур</v>
      </c>
      <c r="M18" s="1">
        <v>1</v>
      </c>
      <c r="N18" s="1">
        <v>1</v>
      </c>
      <c r="O18" s="1">
        <v>1</v>
      </c>
      <c r="P18" s="4">
        <f t="shared" si="2"/>
        <v>3</v>
      </c>
      <c r="Q18" s="6">
        <f t="shared" si="3"/>
        <v>1</v>
      </c>
      <c r="R18" s="12" t="str">
        <f>IF(M18="","",VLOOKUP(Q18,$J$81:$K$83,2,TRUE))</f>
        <v>І ур</v>
      </c>
      <c r="S18" s="1">
        <v>2</v>
      </c>
      <c r="T18" s="1">
        <v>1</v>
      </c>
      <c r="U18" s="1">
        <v>1</v>
      </c>
      <c r="V18" s="1">
        <v>1</v>
      </c>
      <c r="W18" s="1">
        <v>1</v>
      </c>
      <c r="X18" s="1">
        <v>1</v>
      </c>
      <c r="Y18" s="4">
        <f t="shared" si="4"/>
        <v>7</v>
      </c>
      <c r="Z18" s="6">
        <f t="shared" si="5"/>
        <v>1.1666666666666667</v>
      </c>
      <c r="AA18" s="12" t="str">
        <f>IF(S18="","",VLOOKUP(Z18,$J$81:$K$83,2,TRUE))</f>
        <v>І ур</v>
      </c>
      <c r="AB18" s="1">
        <v>1</v>
      </c>
      <c r="AC18" s="1">
        <v>1</v>
      </c>
      <c r="AD18" s="1">
        <v>1</v>
      </c>
      <c r="AE18" s="1">
        <v>1</v>
      </c>
      <c r="AF18" s="1">
        <v>1</v>
      </c>
      <c r="AG18" s="1">
        <v>1</v>
      </c>
      <c r="AH18" s="4">
        <f t="shared" si="6"/>
        <v>6</v>
      </c>
      <c r="AI18" s="6">
        <f t="shared" si="7"/>
        <v>1</v>
      </c>
      <c r="AJ18" s="12" t="str">
        <f>IF(AB18="","",VLOOKUP(AI18,$J$81:$K$83,2,TRUE))</f>
        <v>І ур</v>
      </c>
      <c r="AK18" s="5">
        <f t="shared" si="8"/>
        <v>24</v>
      </c>
      <c r="AL18" s="7">
        <f t="shared" si="9"/>
        <v>1.1428571428571428</v>
      </c>
      <c r="AM18" s="12" t="str">
        <f>IF(AE18="","",VLOOKUP(AL18,$J$81:$K$83,2,TRUE))</f>
        <v>І ур</v>
      </c>
    </row>
    <row r="19" spans="2:39" x14ac:dyDescent="0.25">
      <c r="B19" s="1">
        <v>11</v>
      </c>
      <c r="C19" s="1" t="s">
        <v>107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4">
        <f t="shared" si="0"/>
        <v>6</v>
      </c>
      <c r="K19" s="6">
        <f t="shared" si="1"/>
        <v>1</v>
      </c>
      <c r="L19" s="12" t="str">
        <f>IF(D19="","",VLOOKUP(K19,$J$81:$K$83,2,TRUE))</f>
        <v>І ур</v>
      </c>
      <c r="M19" s="1">
        <v>1</v>
      </c>
      <c r="N19" s="1">
        <v>1</v>
      </c>
      <c r="O19" s="1">
        <v>1</v>
      </c>
      <c r="P19" s="4">
        <f t="shared" si="2"/>
        <v>3</v>
      </c>
      <c r="Q19" s="6">
        <f t="shared" si="3"/>
        <v>1</v>
      </c>
      <c r="R19" s="12" t="str">
        <f>IF(M19="","",VLOOKUP(Q19,$J$81:$K$83,2,TRUE))</f>
        <v>І ур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4">
        <f t="shared" si="4"/>
        <v>6</v>
      </c>
      <c r="Z19" s="6">
        <f t="shared" si="5"/>
        <v>1</v>
      </c>
      <c r="AA19" s="12" t="str">
        <f>IF(S19="","",VLOOKUP(Z19,$J$81:$K$83,2,TRUE))</f>
        <v>І ур</v>
      </c>
      <c r="AB19" s="1">
        <v>1</v>
      </c>
      <c r="AC19" s="1">
        <v>1</v>
      </c>
      <c r="AD19" s="1">
        <v>1</v>
      </c>
      <c r="AE19" s="1">
        <v>1</v>
      </c>
      <c r="AF19" s="1">
        <v>1</v>
      </c>
      <c r="AG19" s="1">
        <v>1</v>
      </c>
      <c r="AH19" s="4">
        <f t="shared" si="6"/>
        <v>6</v>
      </c>
      <c r="AI19" s="6">
        <f t="shared" si="7"/>
        <v>1</v>
      </c>
      <c r="AJ19" s="12" t="str">
        <f>IF(AB19="","",VLOOKUP(AI19,$J$81:$K$83,2,TRUE))</f>
        <v>І ур</v>
      </c>
      <c r="AK19" s="5">
        <f t="shared" si="8"/>
        <v>21</v>
      </c>
      <c r="AL19" s="7">
        <f t="shared" si="9"/>
        <v>1</v>
      </c>
      <c r="AM19" s="12" t="str">
        <f>IF(AE19="","",VLOOKUP(AL19,$J$81:$K$83,2,TRUE))</f>
        <v>І ур</v>
      </c>
    </row>
    <row r="20" spans="2:39" x14ac:dyDescent="0.25">
      <c r="B20" s="28"/>
      <c r="C20" s="28"/>
      <c r="D20" s="34"/>
      <c r="E20" s="35"/>
      <c r="F20" s="35"/>
      <c r="G20" s="35"/>
      <c r="H20" s="35"/>
      <c r="I20" s="35"/>
      <c r="J20" s="36"/>
      <c r="K20" s="1" t="s">
        <v>16</v>
      </c>
      <c r="L20" s="10" t="s">
        <v>12</v>
      </c>
      <c r="M20" s="34"/>
      <c r="N20" s="35"/>
      <c r="O20" s="35"/>
      <c r="P20" s="36"/>
      <c r="Q20" s="1" t="s">
        <v>16</v>
      </c>
      <c r="R20" s="10" t="s">
        <v>12</v>
      </c>
      <c r="S20" s="34"/>
      <c r="T20" s="35"/>
      <c r="U20" s="35"/>
      <c r="V20" s="35"/>
      <c r="W20" s="35"/>
      <c r="X20" s="35"/>
      <c r="Y20" s="36"/>
      <c r="Z20" s="1" t="s">
        <v>16</v>
      </c>
      <c r="AA20" s="10" t="s">
        <v>12</v>
      </c>
      <c r="AB20" s="34"/>
      <c r="AC20" s="35"/>
      <c r="AD20" s="35"/>
      <c r="AE20" s="35"/>
      <c r="AF20" s="35"/>
      <c r="AG20" s="35"/>
      <c r="AH20" s="36"/>
      <c r="AI20" s="1" t="s">
        <v>16</v>
      </c>
      <c r="AJ20" s="10" t="s">
        <v>12</v>
      </c>
      <c r="AK20" s="2"/>
      <c r="AL20" s="2"/>
      <c r="AM20" s="2"/>
    </row>
    <row r="21" spans="2:39" x14ac:dyDescent="0.25">
      <c r="B21" s="29"/>
      <c r="C21" s="29"/>
      <c r="D21" s="34" t="s">
        <v>20</v>
      </c>
      <c r="E21" s="35"/>
      <c r="F21" s="35"/>
      <c r="G21" s="35"/>
      <c r="H21" s="35"/>
      <c r="I21" s="35"/>
      <c r="J21" s="36"/>
      <c r="K21" s="9">
        <v>11</v>
      </c>
      <c r="L21" s="9">
        <v>100</v>
      </c>
      <c r="M21" s="34" t="s">
        <v>20</v>
      </c>
      <c r="N21" s="35"/>
      <c r="O21" s="35"/>
      <c r="P21" s="36"/>
      <c r="Q21" s="9">
        <v>11</v>
      </c>
      <c r="R21" s="9">
        <v>100</v>
      </c>
      <c r="S21" s="34" t="s">
        <v>20</v>
      </c>
      <c r="T21" s="35"/>
      <c r="U21" s="35"/>
      <c r="V21" s="35"/>
      <c r="W21" s="35"/>
      <c r="X21" s="35"/>
      <c r="Y21" s="36"/>
      <c r="Z21" s="9">
        <v>11</v>
      </c>
      <c r="AA21" s="9">
        <v>100</v>
      </c>
      <c r="AB21" s="34" t="s">
        <v>20</v>
      </c>
      <c r="AC21" s="35"/>
      <c r="AD21" s="35"/>
      <c r="AE21" s="35"/>
      <c r="AF21" s="35"/>
      <c r="AG21" s="35"/>
      <c r="AH21" s="36"/>
      <c r="AI21" s="9">
        <v>11</v>
      </c>
      <c r="AJ21" s="9">
        <v>100</v>
      </c>
      <c r="AK21" s="2"/>
      <c r="AL21" s="2"/>
      <c r="AM21" s="2"/>
    </row>
    <row r="22" spans="2:39" x14ac:dyDescent="0.25">
      <c r="B22" s="29"/>
      <c r="C22" s="29"/>
      <c r="D22" s="34" t="s">
        <v>25</v>
      </c>
      <c r="E22" s="35"/>
      <c r="F22" s="35"/>
      <c r="G22" s="35"/>
      <c r="H22" s="35"/>
      <c r="I22" s="35"/>
      <c r="J22" s="36"/>
      <c r="K22" s="11">
        <v>11</v>
      </c>
      <c r="L22" s="3">
        <f>(K22/K21)*100</f>
        <v>100</v>
      </c>
      <c r="M22" s="34" t="s">
        <v>25</v>
      </c>
      <c r="N22" s="35"/>
      <c r="O22" s="35"/>
      <c r="P22" s="36"/>
      <c r="Q22" s="11">
        <v>11</v>
      </c>
      <c r="R22" s="3">
        <f>(Q22/Q21)*100</f>
        <v>100</v>
      </c>
      <c r="S22" s="34" t="s">
        <v>25</v>
      </c>
      <c r="T22" s="35"/>
      <c r="U22" s="35"/>
      <c r="V22" s="35"/>
      <c r="W22" s="35"/>
      <c r="X22" s="35"/>
      <c r="Y22" s="36"/>
      <c r="Z22" s="11">
        <v>11</v>
      </c>
      <c r="AA22" s="3">
        <f>(Z22/Z21)*100</f>
        <v>100</v>
      </c>
      <c r="AB22" s="34" t="s">
        <v>25</v>
      </c>
      <c r="AC22" s="35"/>
      <c r="AD22" s="35"/>
      <c r="AE22" s="35"/>
      <c r="AF22" s="35"/>
      <c r="AG22" s="35"/>
      <c r="AH22" s="36"/>
      <c r="AI22" s="11">
        <v>11</v>
      </c>
      <c r="AJ22" s="3">
        <f>(AI22/AI21)*100</f>
        <v>100</v>
      </c>
      <c r="AK22" s="2"/>
      <c r="AL22" s="2"/>
      <c r="AM22" s="2"/>
    </row>
    <row r="23" spans="2:39" x14ac:dyDescent="0.25">
      <c r="B23" s="29"/>
      <c r="C23" s="29"/>
      <c r="D23" s="34" t="s">
        <v>26</v>
      </c>
      <c r="E23" s="35"/>
      <c r="F23" s="35"/>
      <c r="G23" s="35"/>
      <c r="H23" s="35"/>
      <c r="I23" s="35"/>
      <c r="J23" s="36"/>
      <c r="K23" s="11">
        <v>0</v>
      </c>
      <c r="L23" s="3">
        <f>(K23/K21)*100</f>
        <v>0</v>
      </c>
      <c r="M23" s="34" t="s">
        <v>26</v>
      </c>
      <c r="N23" s="35"/>
      <c r="O23" s="35"/>
      <c r="P23" s="36"/>
      <c r="Q23" s="11">
        <v>0</v>
      </c>
      <c r="R23" s="3">
        <f>(Q23/Q21)*100</f>
        <v>0</v>
      </c>
      <c r="S23" s="34" t="s">
        <v>26</v>
      </c>
      <c r="T23" s="35"/>
      <c r="U23" s="35"/>
      <c r="V23" s="35"/>
      <c r="W23" s="35"/>
      <c r="X23" s="35"/>
      <c r="Y23" s="36"/>
      <c r="Z23" s="11">
        <v>0</v>
      </c>
      <c r="AA23" s="3">
        <f>(Z23/Z21)*100</f>
        <v>0</v>
      </c>
      <c r="AB23" s="34" t="s">
        <v>26</v>
      </c>
      <c r="AC23" s="35"/>
      <c r="AD23" s="35"/>
      <c r="AE23" s="35"/>
      <c r="AF23" s="35"/>
      <c r="AG23" s="35"/>
      <c r="AH23" s="36"/>
      <c r="AI23" s="11">
        <v>0</v>
      </c>
      <c r="AJ23" s="3">
        <f>(AI23/AI21)*100</f>
        <v>0</v>
      </c>
      <c r="AK23" s="2"/>
      <c r="AL23" s="2"/>
      <c r="AM23" s="2"/>
    </row>
    <row r="24" spans="2:39" x14ac:dyDescent="0.25">
      <c r="B24" s="29"/>
      <c r="C24" s="29"/>
      <c r="D24" s="34" t="s">
        <v>27</v>
      </c>
      <c r="E24" s="35"/>
      <c r="F24" s="35"/>
      <c r="G24" s="35"/>
      <c r="H24" s="35"/>
      <c r="I24" s="35"/>
      <c r="J24" s="36"/>
      <c r="K24" s="11">
        <v>0</v>
      </c>
      <c r="L24" s="3">
        <f>(K24/K21)*100</f>
        <v>0</v>
      </c>
      <c r="M24" s="34" t="s">
        <v>27</v>
      </c>
      <c r="N24" s="35"/>
      <c r="O24" s="35"/>
      <c r="P24" s="36"/>
      <c r="Q24" s="11">
        <v>0</v>
      </c>
      <c r="R24" s="3">
        <f>(Q24/Q21)*100</f>
        <v>0</v>
      </c>
      <c r="S24" s="34" t="s">
        <v>27</v>
      </c>
      <c r="T24" s="35"/>
      <c r="U24" s="35"/>
      <c r="V24" s="35"/>
      <c r="W24" s="35"/>
      <c r="X24" s="35"/>
      <c r="Y24" s="36"/>
      <c r="Z24" s="11">
        <v>0</v>
      </c>
      <c r="AA24" s="3">
        <f>(Z24/Z21)*100</f>
        <v>0</v>
      </c>
      <c r="AB24" s="34" t="s">
        <v>27</v>
      </c>
      <c r="AC24" s="35"/>
      <c r="AD24" s="35"/>
      <c r="AE24" s="35"/>
      <c r="AF24" s="35"/>
      <c r="AG24" s="35"/>
      <c r="AH24" s="36"/>
      <c r="AI24" s="11">
        <v>0</v>
      </c>
      <c r="AJ24" s="3">
        <f>(AI24/AI21)*100</f>
        <v>0</v>
      </c>
      <c r="AK24" s="2"/>
      <c r="AL24" s="2"/>
      <c r="AM24" s="2"/>
    </row>
    <row r="25" spans="2:39" x14ac:dyDescent="0.25">
      <c r="B25" s="29"/>
      <c r="C25" s="29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1" t="s">
        <v>16</v>
      </c>
      <c r="AM25" s="10" t="s">
        <v>12</v>
      </c>
    </row>
    <row r="26" spans="2:39" x14ac:dyDescent="0.25">
      <c r="B26" s="29"/>
      <c r="C26" s="29"/>
      <c r="D26" s="31" t="s">
        <v>21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3"/>
      <c r="AL26" s="9">
        <v>0</v>
      </c>
      <c r="AM26" s="9">
        <v>100</v>
      </c>
    </row>
    <row r="27" spans="2:39" x14ac:dyDescent="0.25">
      <c r="B27" s="29"/>
      <c r="C27" s="29"/>
      <c r="D27" s="27" t="s">
        <v>22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11">
        <v>0</v>
      </c>
      <c r="AM27" s="3" t="e">
        <f>(AL27/AL26)*100</f>
        <v>#DIV/0!</v>
      </c>
    </row>
    <row r="28" spans="2:39" x14ac:dyDescent="0.25">
      <c r="B28" s="29"/>
      <c r="C28" s="29"/>
      <c r="D28" s="27" t="s">
        <v>29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11">
        <v>0</v>
      </c>
      <c r="AM28" s="3" t="e">
        <f>(AL28/AL26)*100</f>
        <v>#DIV/0!</v>
      </c>
    </row>
    <row r="29" spans="2:39" x14ac:dyDescent="0.25">
      <c r="B29" s="30"/>
      <c r="C29" s="30"/>
      <c r="D29" s="27" t="s">
        <v>24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11">
        <v>0</v>
      </c>
      <c r="AM29" s="3" t="e">
        <f>(AL29/AL26)*100</f>
        <v>#DIV/0!</v>
      </c>
    </row>
    <row r="81" spans="10:11" x14ac:dyDescent="0.25">
      <c r="J81">
        <v>1</v>
      </c>
      <c r="K81" t="s">
        <v>17</v>
      </c>
    </row>
    <row r="82" spans="10:11" x14ac:dyDescent="0.25">
      <c r="J82">
        <v>1.6</v>
      </c>
      <c r="K82" t="s">
        <v>18</v>
      </c>
    </row>
    <row r="83" spans="10:11" x14ac:dyDescent="0.25">
      <c r="J83">
        <v>2.6</v>
      </c>
      <c r="K83" t="s">
        <v>19</v>
      </c>
    </row>
  </sheetData>
  <autoFilter ref="AM1:AM32" xr:uid="{00000000-0009-0000-0000-000000000000}"/>
  <mergeCells count="52">
    <mergeCell ref="AB23:AH23"/>
    <mergeCell ref="AB24:AH24"/>
    <mergeCell ref="M22:P22"/>
    <mergeCell ref="M23:P23"/>
    <mergeCell ref="M24:P24"/>
    <mergeCell ref="D22:J22"/>
    <mergeCell ref="D23:J23"/>
    <mergeCell ref="D24:J24"/>
    <mergeCell ref="S22:Y22"/>
    <mergeCell ref="S23:Y23"/>
    <mergeCell ref="AA7:AA8"/>
    <mergeCell ref="AH7:AH8"/>
    <mergeCell ref="AI7:AI8"/>
    <mergeCell ref="AJ7:AJ8"/>
    <mergeCell ref="AB20:AH20"/>
    <mergeCell ref="L7:L8"/>
    <mergeCell ref="P7:P8"/>
    <mergeCell ref="Q7:Q8"/>
    <mergeCell ref="R7:R8"/>
    <mergeCell ref="Z7:Z8"/>
    <mergeCell ref="D25:AK25"/>
    <mergeCell ref="D27:AK27"/>
    <mergeCell ref="D28:AK28"/>
    <mergeCell ref="D29:AK29"/>
    <mergeCell ref="B20:B29"/>
    <mergeCell ref="C20:C29"/>
    <mergeCell ref="D26:AK26"/>
    <mergeCell ref="D20:J20"/>
    <mergeCell ref="D21:J21"/>
    <mergeCell ref="M20:P20"/>
    <mergeCell ref="M21:P21"/>
    <mergeCell ref="S20:Y20"/>
    <mergeCell ref="S21:Y21"/>
    <mergeCell ref="S24:Y24"/>
    <mergeCell ref="AB21:AH21"/>
    <mergeCell ref="AB22:AH22"/>
    <mergeCell ref="A2:AN2"/>
    <mergeCell ref="A3:AN3"/>
    <mergeCell ref="A4:AN4"/>
    <mergeCell ref="B6:AM6"/>
    <mergeCell ref="B7:B8"/>
    <mergeCell ref="C7:C8"/>
    <mergeCell ref="D7:I7"/>
    <mergeCell ref="M7:O7"/>
    <mergeCell ref="S7:X7"/>
    <mergeCell ref="AB7:AG7"/>
    <mergeCell ref="Y7:Y8"/>
    <mergeCell ref="AK7:AK8"/>
    <mergeCell ref="AL7:AL8"/>
    <mergeCell ref="AM7:AM8"/>
    <mergeCell ref="J7:J8"/>
    <mergeCell ref="K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Q102"/>
  <sheetViews>
    <sheetView topLeftCell="D13" zoomScale="70" zoomScaleNormal="70" workbookViewId="0">
      <selection activeCell="AR41" sqref="AR41"/>
    </sheetView>
  </sheetViews>
  <sheetFormatPr defaultRowHeight="15" x14ac:dyDescent="0.25"/>
  <cols>
    <col min="2" max="2" width="4.7109375" customWidth="1"/>
    <col min="3" max="3" width="25" customWidth="1"/>
    <col min="4" max="4" width="4.42578125" customWidth="1"/>
    <col min="5" max="5" width="7.42578125" customWidth="1"/>
    <col min="6" max="6" width="5.5703125" customWidth="1"/>
    <col min="7" max="7" width="6.85546875" customWidth="1"/>
    <col min="8" max="8" width="6.42578125" customWidth="1"/>
    <col min="9" max="10" width="4.5703125" customWidth="1"/>
    <col min="11" max="11" width="8.85546875" customWidth="1"/>
    <col min="12" max="12" width="8.42578125" customWidth="1"/>
    <col min="13" max="13" width="5.140625" customWidth="1"/>
    <col min="14" max="14" width="9.85546875" customWidth="1"/>
    <col min="15" max="15" width="7.5703125" customWidth="1"/>
    <col min="16" max="16" width="4.140625" customWidth="1"/>
    <col min="17" max="17" width="5" customWidth="1"/>
    <col min="18" max="18" width="8.5703125" customWidth="1"/>
    <col min="19" max="19" width="6" customWidth="1"/>
    <col min="20" max="20" width="5.7109375" customWidth="1"/>
    <col min="21" max="21" width="4.42578125" customWidth="1"/>
    <col min="22" max="22" width="4.5703125" customWidth="1"/>
    <col min="23" max="23" width="5.28515625" customWidth="1"/>
    <col min="24" max="24" width="8.28515625" customWidth="1"/>
    <col min="25" max="25" width="5.28515625" customWidth="1"/>
    <col min="26" max="26" width="5.5703125" customWidth="1"/>
    <col min="27" max="27" width="8.7109375" customWidth="1"/>
    <col min="28" max="28" width="5.28515625" customWidth="1"/>
    <col min="29" max="29" width="6" customWidth="1"/>
    <col min="30" max="30" width="5.85546875" customWidth="1"/>
    <col min="31" max="31" width="8.5703125" customWidth="1"/>
    <col min="32" max="32" width="4" customWidth="1"/>
    <col min="33" max="33" width="5.85546875" customWidth="1"/>
    <col min="34" max="34" width="5" customWidth="1"/>
    <col min="35" max="35" width="4.5703125" customWidth="1"/>
    <col min="36" max="36" width="6" customWidth="1"/>
    <col min="37" max="37" width="3.7109375" customWidth="1"/>
    <col min="38" max="38" width="5.7109375" customWidth="1"/>
    <col min="39" max="39" width="9.42578125" customWidth="1"/>
    <col min="42" max="42" width="10.140625" customWidth="1"/>
  </cols>
  <sheetData>
    <row r="2" spans="1:43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</row>
    <row r="3" spans="1:43" x14ac:dyDescent="0.25">
      <c r="A3" s="14" t="s">
        <v>96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</row>
    <row r="4" spans="1:43" x14ac:dyDescent="0.25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</row>
    <row r="6" spans="1:43" x14ac:dyDescent="0.25">
      <c r="B6" s="15" t="s">
        <v>2</v>
      </c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5"/>
      <c r="AO6" s="15"/>
      <c r="AP6" s="15"/>
    </row>
    <row r="7" spans="1:43" ht="38.25" customHeight="1" x14ac:dyDescent="0.25">
      <c r="B7" s="17" t="s">
        <v>3</v>
      </c>
      <c r="C7" s="18" t="s">
        <v>4</v>
      </c>
      <c r="D7" s="17" t="s">
        <v>5</v>
      </c>
      <c r="E7" s="17"/>
      <c r="F7" s="17"/>
      <c r="G7" s="17"/>
      <c r="H7" s="17"/>
      <c r="I7" s="20" t="s">
        <v>15</v>
      </c>
      <c r="J7" s="25" t="s">
        <v>13</v>
      </c>
      <c r="K7" s="37" t="s">
        <v>14</v>
      </c>
      <c r="L7" s="19" t="s">
        <v>6</v>
      </c>
      <c r="M7" s="19"/>
      <c r="N7" s="19"/>
      <c r="O7" s="19"/>
      <c r="P7" s="20" t="s">
        <v>15</v>
      </c>
      <c r="Q7" s="25" t="s">
        <v>13</v>
      </c>
      <c r="R7" s="37" t="s">
        <v>14</v>
      </c>
      <c r="S7" s="19" t="s">
        <v>7</v>
      </c>
      <c r="T7" s="19"/>
      <c r="U7" s="19"/>
      <c r="V7" s="19"/>
      <c r="W7" s="19"/>
      <c r="X7" s="19"/>
      <c r="Y7" s="20" t="s">
        <v>15</v>
      </c>
      <c r="Z7" s="25" t="s">
        <v>13</v>
      </c>
      <c r="AA7" s="37" t="s">
        <v>14</v>
      </c>
      <c r="AB7" s="19" t="s">
        <v>8</v>
      </c>
      <c r="AC7" s="19"/>
      <c r="AD7" s="19"/>
      <c r="AE7" s="19"/>
      <c r="AF7" s="19"/>
      <c r="AG7" s="19"/>
      <c r="AH7" s="19"/>
      <c r="AI7" s="19"/>
      <c r="AJ7" s="19"/>
      <c r="AK7" s="20" t="s">
        <v>15</v>
      </c>
      <c r="AL7" s="25" t="s">
        <v>13</v>
      </c>
      <c r="AM7" s="37" t="s">
        <v>14</v>
      </c>
      <c r="AN7" s="21" t="s">
        <v>9</v>
      </c>
      <c r="AO7" s="23" t="s">
        <v>10</v>
      </c>
      <c r="AP7" s="24" t="s">
        <v>11</v>
      </c>
    </row>
    <row r="8" spans="1:43" ht="225.75" customHeight="1" x14ac:dyDescent="0.25">
      <c r="B8" s="17"/>
      <c r="C8" s="17"/>
      <c r="D8" s="13" t="s">
        <v>30</v>
      </c>
      <c r="E8" s="13" t="s">
        <v>31</v>
      </c>
      <c r="F8" s="13" t="s">
        <v>32</v>
      </c>
      <c r="G8" s="13" t="s">
        <v>33</v>
      </c>
      <c r="H8" s="13" t="s">
        <v>34</v>
      </c>
      <c r="I8" s="20"/>
      <c r="J8" s="25"/>
      <c r="K8" s="37"/>
      <c r="L8" s="13" t="s">
        <v>35</v>
      </c>
      <c r="M8" s="13" t="s">
        <v>36</v>
      </c>
      <c r="N8" s="13" t="s">
        <v>37</v>
      </c>
      <c r="O8" s="13" t="s">
        <v>38</v>
      </c>
      <c r="P8" s="20"/>
      <c r="Q8" s="25"/>
      <c r="R8" s="37"/>
      <c r="S8" s="13" t="s">
        <v>39</v>
      </c>
      <c r="T8" s="13" t="s">
        <v>40</v>
      </c>
      <c r="U8" s="13" t="s">
        <v>41</v>
      </c>
      <c r="V8" s="13" t="s">
        <v>42</v>
      </c>
      <c r="W8" s="13" t="s">
        <v>43</v>
      </c>
      <c r="X8" s="13" t="s">
        <v>44</v>
      </c>
      <c r="Y8" s="20"/>
      <c r="Z8" s="25"/>
      <c r="AA8" s="37"/>
      <c r="AB8" s="13" t="s">
        <v>45</v>
      </c>
      <c r="AC8" s="13" t="s">
        <v>46</v>
      </c>
      <c r="AD8" s="13" t="s">
        <v>47</v>
      </c>
      <c r="AE8" s="13" t="s">
        <v>48</v>
      </c>
      <c r="AF8" s="13" t="s">
        <v>49</v>
      </c>
      <c r="AG8" s="13" t="s">
        <v>50</v>
      </c>
      <c r="AH8" s="13" t="s">
        <v>51</v>
      </c>
      <c r="AI8" s="13" t="s">
        <v>52</v>
      </c>
      <c r="AJ8" s="13" t="s">
        <v>53</v>
      </c>
      <c r="AK8" s="20"/>
      <c r="AL8" s="25"/>
      <c r="AM8" s="37"/>
      <c r="AN8" s="22"/>
      <c r="AO8" s="23"/>
      <c r="AP8" s="24"/>
    </row>
    <row r="9" spans="1:43" x14ac:dyDescent="0.25">
      <c r="B9" s="1">
        <v>1</v>
      </c>
      <c r="C9" s="1" t="s">
        <v>98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4">
        <f>SUM(D9:H9)</f>
        <v>10</v>
      </c>
      <c r="J9" s="6">
        <f>I9/5</f>
        <v>2</v>
      </c>
      <c r="K9" s="12" t="str">
        <f t="shared" ref="K9:K38" si="0">IF(D9="","",VLOOKUP(J9,$J$100:$K$102,2,TRUE))</f>
        <v>ІІ ур</v>
      </c>
      <c r="L9" s="1">
        <v>2</v>
      </c>
      <c r="M9" s="1">
        <v>2</v>
      </c>
      <c r="N9" s="1">
        <v>2</v>
      </c>
      <c r="O9" s="1">
        <v>2</v>
      </c>
      <c r="P9" s="4">
        <f>SUM(L9:O9)</f>
        <v>8</v>
      </c>
      <c r="Q9" s="6">
        <f>P9/4</f>
        <v>2</v>
      </c>
      <c r="R9" s="12" t="str">
        <f t="shared" ref="R9:R38" si="1">IF(L9="","",VLOOKUP(Q9,$J$100:$K$102,2,TRUE))</f>
        <v>ІІ ур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4">
        <f>SUM(S9:X9)</f>
        <v>12</v>
      </c>
      <c r="Z9" s="6">
        <f>Y9/6</f>
        <v>2</v>
      </c>
      <c r="AA9" s="12" t="str">
        <f t="shared" ref="AA9:AA38" si="2">IF(S9="","",VLOOKUP(Z9,$J$100:$K$102,2,TRUE))</f>
        <v>ІІ ур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4">
        <f>SUM(AB9:AJ9)</f>
        <v>18</v>
      </c>
      <c r="AL9" s="6">
        <f>AK9/9</f>
        <v>2</v>
      </c>
      <c r="AM9" s="12" t="str">
        <f t="shared" ref="AM9:AM38" si="3">IF(AB9="","",VLOOKUP(AL9,$J$100:$K$102,2,TRUE))</f>
        <v>ІІ ур</v>
      </c>
      <c r="AN9" s="5">
        <f>I9+P9+Y9+AK9</f>
        <v>48</v>
      </c>
      <c r="AO9" s="7">
        <f>AN9/24</f>
        <v>2</v>
      </c>
      <c r="AP9" s="12" t="str">
        <f t="shared" ref="AP9:AP38" si="4">IF(AE9="","",VLOOKUP(AO9,$J$100:$K$102,2,TRUE))</f>
        <v>ІІ ур</v>
      </c>
    </row>
    <row r="10" spans="1:43" x14ac:dyDescent="0.25">
      <c r="B10" s="1">
        <v>2</v>
      </c>
      <c r="C10" s="1" t="s">
        <v>99</v>
      </c>
      <c r="D10" s="1">
        <v>3</v>
      </c>
      <c r="E10" s="1">
        <v>2</v>
      </c>
      <c r="F10" s="1">
        <v>2</v>
      </c>
      <c r="G10" s="1">
        <v>2</v>
      </c>
      <c r="H10" s="1">
        <v>2</v>
      </c>
      <c r="I10" s="4">
        <f t="shared" ref="I10:I37" si="5">SUM(D10:H10)</f>
        <v>11</v>
      </c>
      <c r="J10" s="6">
        <f t="shared" ref="J10:J37" si="6">I10/5</f>
        <v>2.2000000000000002</v>
      </c>
      <c r="K10" s="12" t="str">
        <f t="shared" si="0"/>
        <v>ІІ ур</v>
      </c>
      <c r="L10" s="1">
        <v>2</v>
      </c>
      <c r="M10" s="1">
        <v>2</v>
      </c>
      <c r="N10" s="1">
        <v>2</v>
      </c>
      <c r="O10" s="1">
        <v>2</v>
      </c>
      <c r="P10" s="4">
        <f t="shared" ref="P10:P37" si="7">SUM(L10:O10)</f>
        <v>8</v>
      </c>
      <c r="Q10" s="6">
        <f t="shared" ref="Q10:Q37" si="8">P10/4</f>
        <v>2</v>
      </c>
      <c r="R10" s="12" t="str">
        <f t="shared" si="1"/>
        <v>ІІ ур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4">
        <f t="shared" ref="Y10:Y37" si="9">SUM(S10:X10)</f>
        <v>12</v>
      </c>
      <c r="Z10" s="6">
        <f t="shared" ref="Z10:Z37" si="10">Y10/6</f>
        <v>2</v>
      </c>
      <c r="AA10" s="12" t="str">
        <f t="shared" si="2"/>
        <v>ІІ ур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4">
        <f t="shared" ref="AK10:AK37" si="11">SUM(AB10:AJ10)</f>
        <v>18</v>
      </c>
      <c r="AL10" s="6">
        <f t="shared" ref="AL10:AL37" si="12">AK10/9</f>
        <v>2</v>
      </c>
      <c r="AM10" s="12" t="str">
        <f t="shared" si="3"/>
        <v>ІІ ур</v>
      </c>
      <c r="AN10" s="5">
        <f t="shared" ref="AN10:AN37" si="13">I10+P10+Y10+AK10</f>
        <v>49</v>
      </c>
      <c r="AO10" s="7">
        <f t="shared" ref="AO10:AO37" si="14">AN10/24</f>
        <v>2.0416666666666665</v>
      </c>
      <c r="AP10" s="12" t="str">
        <f t="shared" si="4"/>
        <v>ІІ ур</v>
      </c>
    </row>
    <row r="11" spans="1:43" x14ac:dyDescent="0.25">
      <c r="B11" s="1">
        <v>3</v>
      </c>
      <c r="C11" s="1" t="s">
        <v>100</v>
      </c>
      <c r="D11" s="1">
        <v>2</v>
      </c>
      <c r="E11" s="1">
        <v>2</v>
      </c>
      <c r="F11" s="1">
        <v>2</v>
      </c>
      <c r="G11" s="1">
        <v>2</v>
      </c>
      <c r="H11" s="1">
        <v>2</v>
      </c>
      <c r="I11" s="4">
        <f t="shared" si="5"/>
        <v>10</v>
      </c>
      <c r="J11" s="6">
        <f t="shared" si="6"/>
        <v>2</v>
      </c>
      <c r="K11" s="12" t="str">
        <f t="shared" si="0"/>
        <v>ІІ ур</v>
      </c>
      <c r="L11" s="1">
        <v>2</v>
      </c>
      <c r="M11" s="1">
        <v>2</v>
      </c>
      <c r="N11" s="1">
        <v>3</v>
      </c>
      <c r="O11" s="1">
        <v>2</v>
      </c>
      <c r="P11" s="4">
        <f t="shared" si="7"/>
        <v>9</v>
      </c>
      <c r="Q11" s="6">
        <f t="shared" si="8"/>
        <v>2.25</v>
      </c>
      <c r="R11" s="12" t="str">
        <f t="shared" si="1"/>
        <v>ІІ ур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4">
        <f t="shared" si="9"/>
        <v>12</v>
      </c>
      <c r="Z11" s="6">
        <f t="shared" si="10"/>
        <v>2</v>
      </c>
      <c r="AA11" s="12" t="str">
        <f t="shared" si="2"/>
        <v>ІІ ур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4">
        <f t="shared" si="11"/>
        <v>18</v>
      </c>
      <c r="AL11" s="6">
        <f t="shared" si="12"/>
        <v>2</v>
      </c>
      <c r="AM11" s="12" t="str">
        <f t="shared" si="3"/>
        <v>ІІ ур</v>
      </c>
      <c r="AN11" s="5">
        <f t="shared" si="13"/>
        <v>49</v>
      </c>
      <c r="AO11" s="7">
        <f t="shared" si="14"/>
        <v>2.0416666666666665</v>
      </c>
      <c r="AP11" s="12" t="str">
        <f t="shared" si="4"/>
        <v>ІІ ур</v>
      </c>
    </row>
    <row r="12" spans="1:43" x14ac:dyDescent="0.25">
      <c r="B12" s="1">
        <v>4</v>
      </c>
      <c r="C12" s="1" t="s">
        <v>101</v>
      </c>
      <c r="D12" s="1">
        <v>2</v>
      </c>
      <c r="E12" s="1">
        <v>2</v>
      </c>
      <c r="F12" s="1">
        <v>2</v>
      </c>
      <c r="G12" s="1">
        <v>2</v>
      </c>
      <c r="H12" s="1">
        <v>2</v>
      </c>
      <c r="I12" s="4">
        <f t="shared" si="5"/>
        <v>10</v>
      </c>
      <c r="J12" s="6">
        <f t="shared" si="6"/>
        <v>2</v>
      </c>
      <c r="K12" s="12" t="str">
        <f t="shared" si="0"/>
        <v>ІІ ур</v>
      </c>
      <c r="L12" s="1">
        <v>2</v>
      </c>
      <c r="M12" s="1">
        <v>2</v>
      </c>
      <c r="N12" s="1">
        <v>2</v>
      </c>
      <c r="O12" s="1">
        <v>2</v>
      </c>
      <c r="P12" s="4">
        <f t="shared" si="7"/>
        <v>8</v>
      </c>
      <c r="Q12" s="6">
        <f t="shared" si="8"/>
        <v>2</v>
      </c>
      <c r="R12" s="12" t="str">
        <f t="shared" si="1"/>
        <v>ІІ ур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3</v>
      </c>
      <c r="Y12" s="4">
        <f t="shared" si="9"/>
        <v>13</v>
      </c>
      <c r="Z12" s="6">
        <f t="shared" si="10"/>
        <v>2.1666666666666665</v>
      </c>
      <c r="AA12" s="12" t="str">
        <f t="shared" si="2"/>
        <v>ІІ ур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4">
        <f t="shared" si="11"/>
        <v>18</v>
      </c>
      <c r="AL12" s="6">
        <f t="shared" si="12"/>
        <v>2</v>
      </c>
      <c r="AM12" s="12" t="str">
        <f t="shared" si="3"/>
        <v>ІІ ур</v>
      </c>
      <c r="AN12" s="5">
        <f t="shared" si="13"/>
        <v>49</v>
      </c>
      <c r="AO12" s="7">
        <f t="shared" si="14"/>
        <v>2.0416666666666665</v>
      </c>
      <c r="AP12" s="12" t="str">
        <f t="shared" si="4"/>
        <v>ІІ ур</v>
      </c>
    </row>
    <row r="13" spans="1:43" x14ac:dyDescent="0.25">
      <c r="B13" s="1">
        <v>5</v>
      </c>
      <c r="C13" s="1" t="s">
        <v>97</v>
      </c>
      <c r="D13" s="1">
        <v>2</v>
      </c>
      <c r="E13" s="1">
        <v>2</v>
      </c>
      <c r="F13" s="1">
        <v>3</v>
      </c>
      <c r="G13" s="1">
        <v>2</v>
      </c>
      <c r="H13" s="1">
        <v>2</v>
      </c>
      <c r="I13" s="4">
        <f t="shared" si="5"/>
        <v>11</v>
      </c>
      <c r="J13" s="6">
        <f t="shared" si="6"/>
        <v>2.2000000000000002</v>
      </c>
      <c r="K13" s="12" t="str">
        <f t="shared" si="0"/>
        <v>ІІ ур</v>
      </c>
      <c r="L13" s="1">
        <v>2</v>
      </c>
      <c r="M13" s="1">
        <v>2</v>
      </c>
      <c r="N13" s="1">
        <v>2</v>
      </c>
      <c r="O13" s="1">
        <v>2</v>
      </c>
      <c r="P13" s="4">
        <f t="shared" si="7"/>
        <v>8</v>
      </c>
      <c r="Q13" s="6">
        <f t="shared" si="8"/>
        <v>2</v>
      </c>
      <c r="R13" s="12" t="str">
        <f t="shared" si="1"/>
        <v>ІІ ур</v>
      </c>
      <c r="S13" s="1">
        <v>2</v>
      </c>
      <c r="T13" s="1">
        <v>2</v>
      </c>
      <c r="U13" s="1">
        <v>3</v>
      </c>
      <c r="V13" s="1">
        <v>2</v>
      </c>
      <c r="W13" s="1">
        <v>2</v>
      </c>
      <c r="X13" s="1">
        <v>2</v>
      </c>
      <c r="Y13" s="4">
        <f t="shared" si="9"/>
        <v>13</v>
      </c>
      <c r="Z13" s="6">
        <f t="shared" si="10"/>
        <v>2.1666666666666665</v>
      </c>
      <c r="AA13" s="12" t="str">
        <f t="shared" si="2"/>
        <v>ІІ ур</v>
      </c>
      <c r="AB13" s="1">
        <v>2</v>
      </c>
      <c r="AC13" s="1">
        <v>2</v>
      </c>
      <c r="AD13" s="1">
        <v>3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4">
        <f t="shared" si="11"/>
        <v>19</v>
      </c>
      <c r="AL13" s="6">
        <f t="shared" si="12"/>
        <v>2.1111111111111112</v>
      </c>
      <c r="AM13" s="12" t="str">
        <f t="shared" si="3"/>
        <v>ІІ ур</v>
      </c>
      <c r="AN13" s="5">
        <f t="shared" si="13"/>
        <v>51</v>
      </c>
      <c r="AO13" s="7">
        <f t="shared" si="14"/>
        <v>2.125</v>
      </c>
      <c r="AP13" s="12" t="str">
        <f t="shared" si="4"/>
        <v>ІІ ур</v>
      </c>
    </row>
    <row r="14" spans="1:43" x14ac:dyDescent="0.25">
      <c r="B14" s="1">
        <v>6</v>
      </c>
      <c r="C14" s="1" t="s">
        <v>102</v>
      </c>
      <c r="D14" s="1">
        <v>2</v>
      </c>
      <c r="E14" s="1">
        <v>2</v>
      </c>
      <c r="F14" s="1">
        <v>2</v>
      </c>
      <c r="G14" s="1">
        <v>2</v>
      </c>
      <c r="H14" s="1">
        <v>2</v>
      </c>
      <c r="I14" s="4">
        <f t="shared" si="5"/>
        <v>10</v>
      </c>
      <c r="J14" s="6">
        <f t="shared" si="6"/>
        <v>2</v>
      </c>
      <c r="K14" s="12" t="str">
        <f t="shared" si="0"/>
        <v>ІІ ур</v>
      </c>
      <c r="L14" s="1">
        <v>2</v>
      </c>
      <c r="M14" s="1">
        <v>2</v>
      </c>
      <c r="N14" s="1">
        <v>2</v>
      </c>
      <c r="O14" s="1">
        <v>2</v>
      </c>
      <c r="P14" s="4">
        <f t="shared" si="7"/>
        <v>8</v>
      </c>
      <c r="Q14" s="6">
        <f t="shared" si="8"/>
        <v>2</v>
      </c>
      <c r="R14" s="12" t="str">
        <f t="shared" si="1"/>
        <v>ІІ ур</v>
      </c>
      <c r="S14" s="1">
        <v>3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4">
        <f t="shared" si="9"/>
        <v>13</v>
      </c>
      <c r="Z14" s="6">
        <f t="shared" si="10"/>
        <v>2.1666666666666665</v>
      </c>
      <c r="AA14" s="12" t="str">
        <f t="shared" si="2"/>
        <v>ІІ ур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4">
        <f t="shared" si="11"/>
        <v>18</v>
      </c>
      <c r="AL14" s="6">
        <f t="shared" si="12"/>
        <v>2</v>
      </c>
      <c r="AM14" s="12" t="str">
        <f t="shared" si="3"/>
        <v>ІІ ур</v>
      </c>
      <c r="AN14" s="5">
        <f t="shared" si="13"/>
        <v>49</v>
      </c>
      <c r="AO14" s="7">
        <f t="shared" si="14"/>
        <v>2.0416666666666665</v>
      </c>
      <c r="AP14" s="12" t="str">
        <f t="shared" si="4"/>
        <v>ІІ ур</v>
      </c>
    </row>
    <row r="15" spans="1:43" x14ac:dyDescent="0.25">
      <c r="B15" s="1">
        <v>7</v>
      </c>
      <c r="C15" s="1" t="s">
        <v>103</v>
      </c>
      <c r="D15" s="1">
        <v>2</v>
      </c>
      <c r="E15" s="1">
        <v>2</v>
      </c>
      <c r="F15" s="1">
        <v>2</v>
      </c>
      <c r="G15" s="1">
        <v>2</v>
      </c>
      <c r="H15" s="1">
        <v>2</v>
      </c>
      <c r="I15" s="4">
        <f t="shared" si="5"/>
        <v>10</v>
      </c>
      <c r="J15" s="6">
        <f t="shared" si="6"/>
        <v>2</v>
      </c>
      <c r="K15" s="12" t="str">
        <f t="shared" si="0"/>
        <v>ІІ ур</v>
      </c>
      <c r="L15" s="1">
        <v>2</v>
      </c>
      <c r="M15" s="1">
        <v>2</v>
      </c>
      <c r="N15" s="1">
        <v>2</v>
      </c>
      <c r="O15" s="1">
        <v>2</v>
      </c>
      <c r="P15" s="4">
        <f t="shared" si="7"/>
        <v>8</v>
      </c>
      <c r="Q15" s="6">
        <f t="shared" si="8"/>
        <v>2</v>
      </c>
      <c r="R15" s="12" t="str">
        <f t="shared" si="1"/>
        <v>ІІ ур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4">
        <f t="shared" si="9"/>
        <v>12</v>
      </c>
      <c r="Z15" s="6">
        <f t="shared" si="10"/>
        <v>2</v>
      </c>
      <c r="AA15" s="12" t="str">
        <f t="shared" si="2"/>
        <v>ІІ ур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4">
        <f t="shared" si="11"/>
        <v>18</v>
      </c>
      <c r="AL15" s="6">
        <f t="shared" si="12"/>
        <v>2</v>
      </c>
      <c r="AM15" s="12" t="str">
        <f t="shared" si="3"/>
        <v>ІІ ур</v>
      </c>
      <c r="AN15" s="5">
        <f t="shared" si="13"/>
        <v>48</v>
      </c>
      <c r="AO15" s="7">
        <f t="shared" si="14"/>
        <v>2</v>
      </c>
      <c r="AP15" s="12" t="str">
        <f t="shared" si="4"/>
        <v>ІІ ур</v>
      </c>
    </row>
    <row r="16" spans="1:43" x14ac:dyDescent="0.25">
      <c r="B16" s="1">
        <v>8</v>
      </c>
      <c r="C16" s="1" t="s">
        <v>104</v>
      </c>
      <c r="D16" s="1">
        <v>2</v>
      </c>
      <c r="E16" s="1">
        <v>2</v>
      </c>
      <c r="F16" s="1">
        <v>2</v>
      </c>
      <c r="G16" s="1">
        <v>3</v>
      </c>
      <c r="H16" s="1">
        <v>2</v>
      </c>
      <c r="I16" s="4">
        <f t="shared" si="5"/>
        <v>11</v>
      </c>
      <c r="J16" s="6">
        <f t="shared" si="6"/>
        <v>2.2000000000000002</v>
      </c>
      <c r="K16" s="12" t="str">
        <f t="shared" si="0"/>
        <v>ІІ ур</v>
      </c>
      <c r="L16" s="1">
        <v>2</v>
      </c>
      <c r="M16" s="1">
        <v>2</v>
      </c>
      <c r="N16" s="1">
        <v>3</v>
      </c>
      <c r="O16" s="1">
        <v>2</v>
      </c>
      <c r="P16" s="4">
        <f t="shared" si="7"/>
        <v>9</v>
      </c>
      <c r="Q16" s="6">
        <f t="shared" si="8"/>
        <v>2.25</v>
      </c>
      <c r="R16" s="12" t="str">
        <f t="shared" si="1"/>
        <v>ІІ ур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4">
        <f t="shared" si="9"/>
        <v>12</v>
      </c>
      <c r="Z16" s="6">
        <f t="shared" si="10"/>
        <v>2</v>
      </c>
      <c r="AA16" s="12" t="str">
        <f t="shared" si="2"/>
        <v>ІІ ур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2</v>
      </c>
      <c r="AJ16" s="1">
        <v>2</v>
      </c>
      <c r="AK16" s="4">
        <f t="shared" si="11"/>
        <v>18</v>
      </c>
      <c r="AL16" s="6">
        <f t="shared" si="12"/>
        <v>2</v>
      </c>
      <c r="AM16" s="12" t="str">
        <f t="shared" si="3"/>
        <v>ІІ ур</v>
      </c>
      <c r="AN16" s="5">
        <f t="shared" si="13"/>
        <v>50</v>
      </c>
      <c r="AO16" s="7">
        <f t="shared" si="14"/>
        <v>2.0833333333333335</v>
      </c>
      <c r="AP16" s="12" t="str">
        <f t="shared" si="4"/>
        <v>ІІ ур</v>
      </c>
    </row>
    <row r="17" spans="2:42" x14ac:dyDescent="0.25">
      <c r="B17" s="1">
        <v>9</v>
      </c>
      <c r="C17" s="1" t="s">
        <v>105</v>
      </c>
      <c r="D17" s="1">
        <v>2</v>
      </c>
      <c r="E17" s="1">
        <v>3</v>
      </c>
      <c r="F17" s="1">
        <v>2</v>
      </c>
      <c r="G17" s="1">
        <v>2</v>
      </c>
      <c r="H17" s="1">
        <v>2</v>
      </c>
      <c r="I17" s="4">
        <f t="shared" si="5"/>
        <v>11</v>
      </c>
      <c r="J17" s="6">
        <f t="shared" si="6"/>
        <v>2.2000000000000002</v>
      </c>
      <c r="K17" s="12" t="str">
        <f t="shared" si="0"/>
        <v>ІІ ур</v>
      </c>
      <c r="L17" s="1">
        <v>2</v>
      </c>
      <c r="M17" s="1">
        <v>2</v>
      </c>
      <c r="N17" s="1">
        <v>2</v>
      </c>
      <c r="O17" s="1">
        <v>2</v>
      </c>
      <c r="P17" s="4">
        <f t="shared" si="7"/>
        <v>8</v>
      </c>
      <c r="Q17" s="6">
        <f t="shared" si="8"/>
        <v>2</v>
      </c>
      <c r="R17" s="12" t="str">
        <f t="shared" si="1"/>
        <v>ІІ ур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4">
        <f t="shared" si="9"/>
        <v>12</v>
      </c>
      <c r="Z17" s="6">
        <f t="shared" si="10"/>
        <v>2</v>
      </c>
      <c r="AA17" s="12" t="str">
        <f t="shared" si="2"/>
        <v>ІІ ур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4">
        <f t="shared" si="11"/>
        <v>18</v>
      </c>
      <c r="AL17" s="6">
        <f t="shared" si="12"/>
        <v>2</v>
      </c>
      <c r="AM17" s="12" t="str">
        <f t="shared" si="3"/>
        <v>ІІ ур</v>
      </c>
      <c r="AN17" s="5">
        <f t="shared" si="13"/>
        <v>49</v>
      </c>
      <c r="AO17" s="7">
        <f t="shared" si="14"/>
        <v>2.0416666666666665</v>
      </c>
      <c r="AP17" s="12" t="str">
        <f t="shared" si="4"/>
        <v>ІІ ур</v>
      </c>
    </row>
    <row r="18" spans="2:42" x14ac:dyDescent="0.25">
      <c r="B18" s="1">
        <v>10</v>
      </c>
      <c r="C18" s="1" t="s">
        <v>106</v>
      </c>
      <c r="D18" s="1">
        <v>2</v>
      </c>
      <c r="E18" s="1">
        <v>2</v>
      </c>
      <c r="F18" s="1">
        <v>2</v>
      </c>
      <c r="G18" s="1">
        <v>2</v>
      </c>
      <c r="H18" s="1">
        <v>2</v>
      </c>
      <c r="I18" s="4">
        <f t="shared" si="5"/>
        <v>10</v>
      </c>
      <c r="J18" s="6">
        <f t="shared" si="6"/>
        <v>2</v>
      </c>
      <c r="K18" s="12" t="str">
        <f t="shared" si="0"/>
        <v>ІІ ур</v>
      </c>
      <c r="L18" s="1">
        <v>2</v>
      </c>
      <c r="M18" s="1">
        <v>2</v>
      </c>
      <c r="N18" s="1">
        <v>2</v>
      </c>
      <c r="O18" s="1">
        <v>2</v>
      </c>
      <c r="P18" s="4">
        <f t="shared" si="7"/>
        <v>8</v>
      </c>
      <c r="Q18" s="6">
        <f t="shared" si="8"/>
        <v>2</v>
      </c>
      <c r="R18" s="12" t="str">
        <f t="shared" si="1"/>
        <v>ІІ ур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4">
        <f t="shared" si="9"/>
        <v>12</v>
      </c>
      <c r="Z18" s="6">
        <f t="shared" si="10"/>
        <v>2</v>
      </c>
      <c r="AA18" s="12" t="str">
        <f t="shared" si="2"/>
        <v>ІІ ур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4">
        <f t="shared" si="11"/>
        <v>18</v>
      </c>
      <c r="AL18" s="6">
        <f t="shared" si="12"/>
        <v>2</v>
      </c>
      <c r="AM18" s="12" t="str">
        <f t="shared" si="3"/>
        <v>ІІ ур</v>
      </c>
      <c r="AN18" s="5">
        <f t="shared" si="13"/>
        <v>48</v>
      </c>
      <c r="AO18" s="7">
        <f t="shared" si="14"/>
        <v>2</v>
      </c>
      <c r="AP18" s="12" t="str">
        <f t="shared" si="4"/>
        <v>ІІ ур</v>
      </c>
    </row>
    <row r="19" spans="2:42" x14ac:dyDescent="0.25">
      <c r="B19" s="1">
        <v>11</v>
      </c>
      <c r="C19" s="1" t="s">
        <v>107</v>
      </c>
      <c r="D19" s="1">
        <v>2</v>
      </c>
      <c r="E19" s="1">
        <v>2</v>
      </c>
      <c r="F19" s="1">
        <v>2</v>
      </c>
      <c r="G19" s="1">
        <v>2</v>
      </c>
      <c r="H19" s="1">
        <v>2</v>
      </c>
      <c r="I19" s="4">
        <f t="shared" si="5"/>
        <v>10</v>
      </c>
      <c r="J19" s="6">
        <f t="shared" si="6"/>
        <v>2</v>
      </c>
      <c r="K19" s="12" t="str">
        <f t="shared" si="0"/>
        <v>ІІ ур</v>
      </c>
      <c r="L19" s="1">
        <v>2</v>
      </c>
      <c r="M19" s="1">
        <v>2</v>
      </c>
      <c r="N19" s="1">
        <v>2</v>
      </c>
      <c r="O19" s="1">
        <v>2</v>
      </c>
      <c r="P19" s="4">
        <f t="shared" si="7"/>
        <v>8</v>
      </c>
      <c r="Q19" s="6">
        <f t="shared" si="8"/>
        <v>2</v>
      </c>
      <c r="R19" s="12" t="str">
        <f t="shared" si="1"/>
        <v>ІІ ур</v>
      </c>
      <c r="S19" s="1">
        <v>2</v>
      </c>
      <c r="T19" s="1">
        <v>2</v>
      </c>
      <c r="U19" s="1">
        <v>2</v>
      </c>
      <c r="V19" s="1">
        <v>2</v>
      </c>
      <c r="W19" s="1">
        <v>3</v>
      </c>
      <c r="X19" s="1">
        <v>2</v>
      </c>
      <c r="Y19" s="4">
        <f t="shared" si="9"/>
        <v>13</v>
      </c>
      <c r="Z19" s="6">
        <f t="shared" si="10"/>
        <v>2.1666666666666665</v>
      </c>
      <c r="AA19" s="12" t="str">
        <f t="shared" si="2"/>
        <v>ІІ ур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2</v>
      </c>
      <c r="AJ19" s="1">
        <v>2</v>
      </c>
      <c r="AK19" s="4">
        <f t="shared" si="11"/>
        <v>18</v>
      </c>
      <c r="AL19" s="6">
        <f t="shared" si="12"/>
        <v>2</v>
      </c>
      <c r="AM19" s="12" t="str">
        <f t="shared" si="3"/>
        <v>ІІ ур</v>
      </c>
      <c r="AN19" s="5">
        <f t="shared" si="13"/>
        <v>49</v>
      </c>
      <c r="AO19" s="7">
        <f t="shared" si="14"/>
        <v>2.0416666666666665</v>
      </c>
      <c r="AP19" s="12" t="str">
        <f t="shared" si="4"/>
        <v>ІІ ур</v>
      </c>
    </row>
    <row r="20" spans="2:42" x14ac:dyDescent="0.25">
      <c r="B20" s="1">
        <v>12</v>
      </c>
      <c r="C20" s="1" t="s">
        <v>108</v>
      </c>
      <c r="D20" s="1">
        <v>2</v>
      </c>
      <c r="E20" s="1">
        <v>2</v>
      </c>
      <c r="F20" s="1">
        <v>2</v>
      </c>
      <c r="G20" s="1">
        <v>2</v>
      </c>
      <c r="H20" s="1">
        <v>2</v>
      </c>
      <c r="I20" s="4">
        <f t="shared" si="5"/>
        <v>10</v>
      </c>
      <c r="J20" s="6">
        <f t="shared" si="6"/>
        <v>2</v>
      </c>
      <c r="K20" s="12" t="str">
        <f t="shared" si="0"/>
        <v>ІІ ур</v>
      </c>
      <c r="L20" s="1">
        <v>2</v>
      </c>
      <c r="M20" s="1">
        <v>2</v>
      </c>
      <c r="N20" s="1">
        <v>2</v>
      </c>
      <c r="O20" s="1">
        <v>2</v>
      </c>
      <c r="P20" s="4">
        <f t="shared" si="7"/>
        <v>8</v>
      </c>
      <c r="Q20" s="6">
        <f t="shared" si="8"/>
        <v>2</v>
      </c>
      <c r="R20" s="12" t="str">
        <f t="shared" si="1"/>
        <v>ІІ ур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4">
        <f t="shared" si="9"/>
        <v>12</v>
      </c>
      <c r="Z20" s="6">
        <f t="shared" si="10"/>
        <v>2</v>
      </c>
      <c r="AA20" s="12" t="str">
        <f t="shared" si="2"/>
        <v>ІІ ур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3</v>
      </c>
      <c r="AI20" s="1">
        <v>2</v>
      </c>
      <c r="AJ20" s="1">
        <v>2</v>
      </c>
      <c r="AK20" s="4">
        <f t="shared" si="11"/>
        <v>19</v>
      </c>
      <c r="AL20" s="6">
        <f t="shared" si="12"/>
        <v>2.1111111111111112</v>
      </c>
      <c r="AM20" s="12" t="str">
        <f t="shared" si="3"/>
        <v>ІІ ур</v>
      </c>
      <c r="AN20" s="5">
        <f t="shared" si="13"/>
        <v>49</v>
      </c>
      <c r="AO20" s="7">
        <f t="shared" si="14"/>
        <v>2.0416666666666665</v>
      </c>
      <c r="AP20" s="12" t="str">
        <f t="shared" si="4"/>
        <v>ІІ ур</v>
      </c>
    </row>
    <row r="21" spans="2:42" x14ac:dyDescent="0.25">
      <c r="B21" s="1">
        <v>13</v>
      </c>
      <c r="C21" s="1" t="s">
        <v>109</v>
      </c>
      <c r="D21" s="1">
        <v>2</v>
      </c>
      <c r="E21" s="1">
        <v>2</v>
      </c>
      <c r="F21" s="1">
        <v>3</v>
      </c>
      <c r="G21" s="1">
        <v>2</v>
      </c>
      <c r="H21" s="1">
        <v>2</v>
      </c>
      <c r="I21" s="4">
        <f t="shared" si="5"/>
        <v>11</v>
      </c>
      <c r="J21" s="6">
        <f t="shared" si="6"/>
        <v>2.2000000000000002</v>
      </c>
      <c r="K21" s="12" t="str">
        <f t="shared" si="0"/>
        <v>ІІ ур</v>
      </c>
      <c r="L21" s="1">
        <v>3</v>
      </c>
      <c r="M21" s="1">
        <v>2</v>
      </c>
      <c r="N21" s="1">
        <v>2</v>
      </c>
      <c r="O21" s="1">
        <v>2</v>
      </c>
      <c r="P21" s="4">
        <f t="shared" si="7"/>
        <v>9</v>
      </c>
      <c r="Q21" s="6">
        <f t="shared" si="8"/>
        <v>2.25</v>
      </c>
      <c r="R21" s="12" t="str">
        <f t="shared" si="1"/>
        <v>ІІ ур</v>
      </c>
      <c r="S21" s="1">
        <v>3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4">
        <f t="shared" si="9"/>
        <v>13</v>
      </c>
      <c r="Z21" s="6">
        <f t="shared" si="10"/>
        <v>2.1666666666666665</v>
      </c>
      <c r="AA21" s="12" t="str">
        <f t="shared" si="2"/>
        <v>ІІ ур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4">
        <f t="shared" si="11"/>
        <v>18</v>
      </c>
      <c r="AL21" s="6">
        <f t="shared" si="12"/>
        <v>2</v>
      </c>
      <c r="AM21" s="12" t="str">
        <f t="shared" si="3"/>
        <v>ІІ ур</v>
      </c>
      <c r="AN21" s="5">
        <f t="shared" si="13"/>
        <v>51</v>
      </c>
      <c r="AO21" s="7">
        <f t="shared" si="14"/>
        <v>2.125</v>
      </c>
      <c r="AP21" s="12" t="str">
        <f t="shared" si="4"/>
        <v>ІІ ур</v>
      </c>
    </row>
    <row r="22" spans="2:42" x14ac:dyDescent="0.25">
      <c r="B22" s="1">
        <v>14</v>
      </c>
      <c r="C22" s="1" t="s">
        <v>110</v>
      </c>
      <c r="D22" s="1">
        <v>2</v>
      </c>
      <c r="E22" s="1">
        <v>2</v>
      </c>
      <c r="F22" s="1">
        <v>2</v>
      </c>
      <c r="G22" s="1">
        <v>2</v>
      </c>
      <c r="H22" s="1">
        <v>2</v>
      </c>
      <c r="I22" s="4">
        <f t="shared" si="5"/>
        <v>10</v>
      </c>
      <c r="J22" s="6">
        <f t="shared" si="6"/>
        <v>2</v>
      </c>
      <c r="K22" s="12" t="str">
        <f t="shared" si="0"/>
        <v>ІІ ур</v>
      </c>
      <c r="L22" s="1">
        <v>2</v>
      </c>
      <c r="M22" s="1">
        <v>2</v>
      </c>
      <c r="N22" s="1">
        <v>2</v>
      </c>
      <c r="O22" s="1">
        <v>2</v>
      </c>
      <c r="P22" s="4">
        <f t="shared" si="7"/>
        <v>8</v>
      </c>
      <c r="Q22" s="6">
        <f t="shared" si="8"/>
        <v>2</v>
      </c>
      <c r="R22" s="12" t="str">
        <f t="shared" si="1"/>
        <v>ІІ ур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4">
        <f t="shared" si="9"/>
        <v>12</v>
      </c>
      <c r="Z22" s="6">
        <f t="shared" si="10"/>
        <v>2</v>
      </c>
      <c r="AA22" s="12" t="str">
        <f t="shared" si="2"/>
        <v>ІІ ур</v>
      </c>
      <c r="AB22" s="1">
        <v>2</v>
      </c>
      <c r="AC22" s="1">
        <v>3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4">
        <f t="shared" si="11"/>
        <v>19</v>
      </c>
      <c r="AL22" s="6">
        <f t="shared" si="12"/>
        <v>2.1111111111111112</v>
      </c>
      <c r="AM22" s="12" t="str">
        <f t="shared" si="3"/>
        <v>ІІ ур</v>
      </c>
      <c r="AN22" s="5">
        <f t="shared" si="13"/>
        <v>49</v>
      </c>
      <c r="AO22" s="7">
        <f t="shared" si="14"/>
        <v>2.0416666666666665</v>
      </c>
      <c r="AP22" s="12" t="str">
        <f t="shared" si="4"/>
        <v>ІІ ур</v>
      </c>
    </row>
    <row r="23" spans="2:42" x14ac:dyDescent="0.25">
      <c r="B23" s="1">
        <v>15</v>
      </c>
      <c r="C23" s="1"/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4">
        <f t="shared" si="5"/>
        <v>0</v>
      </c>
      <c r="J23" s="6">
        <f t="shared" si="6"/>
        <v>0</v>
      </c>
      <c r="K23" s="12" t="e">
        <f t="shared" si="0"/>
        <v>#N/A</v>
      </c>
      <c r="L23" s="1">
        <v>0</v>
      </c>
      <c r="M23" s="1">
        <v>0</v>
      </c>
      <c r="N23" s="1">
        <v>0</v>
      </c>
      <c r="O23" s="1">
        <v>0</v>
      </c>
      <c r="P23" s="4">
        <f t="shared" si="7"/>
        <v>0</v>
      </c>
      <c r="Q23" s="6">
        <f t="shared" si="8"/>
        <v>0</v>
      </c>
      <c r="R23" s="12" t="e">
        <f t="shared" si="1"/>
        <v>#N/A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4">
        <f t="shared" si="9"/>
        <v>0</v>
      </c>
      <c r="Z23" s="6">
        <f t="shared" si="10"/>
        <v>0</v>
      </c>
      <c r="AA23" s="12" t="e">
        <f t="shared" si="2"/>
        <v>#N/A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4">
        <f t="shared" si="11"/>
        <v>0</v>
      </c>
      <c r="AL23" s="6">
        <f t="shared" si="12"/>
        <v>0</v>
      </c>
      <c r="AM23" s="12" t="e">
        <f t="shared" si="3"/>
        <v>#N/A</v>
      </c>
      <c r="AN23" s="5">
        <f t="shared" si="13"/>
        <v>0</v>
      </c>
      <c r="AO23" s="7">
        <f t="shared" si="14"/>
        <v>0</v>
      </c>
      <c r="AP23" s="12" t="e">
        <f t="shared" si="4"/>
        <v>#N/A</v>
      </c>
    </row>
    <row r="24" spans="2:42" x14ac:dyDescent="0.25">
      <c r="B24" s="1">
        <v>16</v>
      </c>
      <c r="C24" s="1"/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4">
        <f t="shared" si="5"/>
        <v>0</v>
      </c>
      <c r="J24" s="6">
        <f t="shared" si="6"/>
        <v>0</v>
      </c>
      <c r="K24" s="12" t="e">
        <f t="shared" si="0"/>
        <v>#N/A</v>
      </c>
      <c r="L24" s="1">
        <v>0</v>
      </c>
      <c r="M24" s="1">
        <v>0</v>
      </c>
      <c r="N24" s="1">
        <v>0</v>
      </c>
      <c r="O24" s="1">
        <v>0</v>
      </c>
      <c r="P24" s="4">
        <f t="shared" si="7"/>
        <v>0</v>
      </c>
      <c r="Q24" s="6">
        <f t="shared" si="8"/>
        <v>0</v>
      </c>
      <c r="R24" s="12" t="e">
        <f t="shared" si="1"/>
        <v>#N/A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4">
        <f t="shared" si="9"/>
        <v>0</v>
      </c>
      <c r="Z24" s="6">
        <f t="shared" si="10"/>
        <v>0</v>
      </c>
      <c r="AA24" s="12" t="e">
        <f t="shared" si="2"/>
        <v>#N/A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4">
        <f t="shared" si="11"/>
        <v>0</v>
      </c>
      <c r="AL24" s="6">
        <f t="shared" si="12"/>
        <v>0</v>
      </c>
      <c r="AM24" s="12" t="e">
        <f t="shared" si="3"/>
        <v>#N/A</v>
      </c>
      <c r="AN24" s="5">
        <f t="shared" si="13"/>
        <v>0</v>
      </c>
      <c r="AO24" s="7">
        <f t="shared" si="14"/>
        <v>0</v>
      </c>
      <c r="AP24" s="12" t="e">
        <f t="shared" si="4"/>
        <v>#N/A</v>
      </c>
    </row>
    <row r="25" spans="2:42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4">
        <f t="shared" si="5"/>
        <v>0</v>
      </c>
      <c r="J25" s="6">
        <f t="shared" si="6"/>
        <v>0</v>
      </c>
      <c r="K25" s="12" t="e">
        <f t="shared" si="0"/>
        <v>#N/A</v>
      </c>
      <c r="L25" s="1">
        <v>0</v>
      </c>
      <c r="M25" s="1">
        <v>0</v>
      </c>
      <c r="N25" s="1">
        <v>0</v>
      </c>
      <c r="O25" s="1">
        <v>0</v>
      </c>
      <c r="P25" s="4">
        <f t="shared" si="7"/>
        <v>0</v>
      </c>
      <c r="Q25" s="6">
        <f t="shared" si="8"/>
        <v>0</v>
      </c>
      <c r="R25" s="12" t="e">
        <f t="shared" si="1"/>
        <v>#N/A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4">
        <f t="shared" si="9"/>
        <v>0</v>
      </c>
      <c r="Z25" s="6">
        <f t="shared" si="10"/>
        <v>0</v>
      </c>
      <c r="AA25" s="12" t="e">
        <f t="shared" si="2"/>
        <v>#N/A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4">
        <f t="shared" si="11"/>
        <v>0</v>
      </c>
      <c r="AL25" s="6">
        <f t="shared" si="12"/>
        <v>0</v>
      </c>
      <c r="AM25" s="12" t="e">
        <f t="shared" si="3"/>
        <v>#N/A</v>
      </c>
      <c r="AN25" s="5">
        <f t="shared" si="13"/>
        <v>0</v>
      </c>
      <c r="AO25" s="7">
        <f t="shared" si="14"/>
        <v>0</v>
      </c>
      <c r="AP25" s="12" t="e">
        <f t="shared" si="4"/>
        <v>#N/A</v>
      </c>
    </row>
    <row r="26" spans="2:42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4">
        <f t="shared" si="5"/>
        <v>0</v>
      </c>
      <c r="J26" s="6">
        <f t="shared" si="6"/>
        <v>0</v>
      </c>
      <c r="K26" s="12" t="e">
        <f t="shared" si="0"/>
        <v>#N/A</v>
      </c>
      <c r="L26" s="1">
        <v>0</v>
      </c>
      <c r="M26" s="1">
        <v>0</v>
      </c>
      <c r="N26" s="1">
        <v>0</v>
      </c>
      <c r="O26" s="1">
        <v>0</v>
      </c>
      <c r="P26" s="4">
        <f t="shared" si="7"/>
        <v>0</v>
      </c>
      <c r="Q26" s="6">
        <f t="shared" si="8"/>
        <v>0</v>
      </c>
      <c r="R26" s="12" t="e">
        <f t="shared" si="1"/>
        <v>#N/A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4">
        <f t="shared" si="9"/>
        <v>0</v>
      </c>
      <c r="Z26" s="6">
        <f t="shared" si="10"/>
        <v>0</v>
      </c>
      <c r="AA26" s="12" t="e">
        <f t="shared" si="2"/>
        <v>#N/A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4">
        <f t="shared" si="11"/>
        <v>0</v>
      </c>
      <c r="AL26" s="6">
        <f t="shared" si="12"/>
        <v>0</v>
      </c>
      <c r="AM26" s="12" t="e">
        <f t="shared" si="3"/>
        <v>#N/A</v>
      </c>
      <c r="AN26" s="5">
        <f t="shared" si="13"/>
        <v>0</v>
      </c>
      <c r="AO26" s="7">
        <f t="shared" si="14"/>
        <v>0</v>
      </c>
      <c r="AP26" s="12" t="e">
        <f t="shared" si="4"/>
        <v>#N/A</v>
      </c>
    </row>
    <row r="27" spans="2:42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4">
        <f t="shared" si="5"/>
        <v>0</v>
      </c>
      <c r="J27" s="6">
        <f t="shared" si="6"/>
        <v>0</v>
      </c>
      <c r="K27" s="12" t="e">
        <f t="shared" si="0"/>
        <v>#N/A</v>
      </c>
      <c r="L27" s="1">
        <v>0</v>
      </c>
      <c r="M27" s="1">
        <v>0</v>
      </c>
      <c r="N27" s="1">
        <v>0</v>
      </c>
      <c r="O27" s="1">
        <v>0</v>
      </c>
      <c r="P27" s="4">
        <f t="shared" si="7"/>
        <v>0</v>
      </c>
      <c r="Q27" s="6">
        <f t="shared" si="8"/>
        <v>0</v>
      </c>
      <c r="R27" s="12" t="e">
        <f t="shared" si="1"/>
        <v>#N/A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4">
        <f t="shared" si="9"/>
        <v>0</v>
      </c>
      <c r="Z27" s="6">
        <f t="shared" si="10"/>
        <v>0</v>
      </c>
      <c r="AA27" s="12" t="e">
        <f t="shared" si="2"/>
        <v>#N/A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4">
        <f t="shared" si="11"/>
        <v>0</v>
      </c>
      <c r="AL27" s="6">
        <f t="shared" si="12"/>
        <v>0</v>
      </c>
      <c r="AM27" s="12" t="e">
        <f t="shared" si="3"/>
        <v>#N/A</v>
      </c>
      <c r="AN27" s="5">
        <f t="shared" si="13"/>
        <v>0</v>
      </c>
      <c r="AO27" s="7">
        <f t="shared" si="14"/>
        <v>0</v>
      </c>
      <c r="AP27" s="12" t="e">
        <f t="shared" si="4"/>
        <v>#N/A</v>
      </c>
    </row>
    <row r="28" spans="2:42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4">
        <f t="shared" si="5"/>
        <v>0</v>
      </c>
      <c r="J28" s="6">
        <f t="shared" si="6"/>
        <v>0</v>
      </c>
      <c r="K28" s="12" t="e">
        <f t="shared" si="0"/>
        <v>#N/A</v>
      </c>
      <c r="L28" s="1">
        <v>0</v>
      </c>
      <c r="M28" s="1">
        <v>0</v>
      </c>
      <c r="N28" s="1">
        <v>0</v>
      </c>
      <c r="O28" s="1">
        <v>0</v>
      </c>
      <c r="P28" s="4">
        <f t="shared" si="7"/>
        <v>0</v>
      </c>
      <c r="Q28" s="6">
        <f t="shared" si="8"/>
        <v>0</v>
      </c>
      <c r="R28" s="12" t="e">
        <f t="shared" si="1"/>
        <v>#N/A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4">
        <f t="shared" si="9"/>
        <v>0</v>
      </c>
      <c r="Z28" s="6">
        <f t="shared" si="10"/>
        <v>0</v>
      </c>
      <c r="AA28" s="12" t="e">
        <f t="shared" si="2"/>
        <v>#N/A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4">
        <f t="shared" si="11"/>
        <v>0</v>
      </c>
      <c r="AL28" s="6">
        <f t="shared" si="12"/>
        <v>0</v>
      </c>
      <c r="AM28" s="12" t="e">
        <f t="shared" si="3"/>
        <v>#N/A</v>
      </c>
      <c r="AN28" s="5">
        <f t="shared" si="13"/>
        <v>0</v>
      </c>
      <c r="AO28" s="7">
        <f t="shared" si="14"/>
        <v>0</v>
      </c>
      <c r="AP28" s="12" t="e">
        <f t="shared" si="4"/>
        <v>#N/A</v>
      </c>
    </row>
    <row r="29" spans="2:42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4">
        <f t="shared" si="5"/>
        <v>0</v>
      </c>
      <c r="J29" s="6">
        <f t="shared" si="6"/>
        <v>0</v>
      </c>
      <c r="K29" s="12" t="e">
        <f t="shared" si="0"/>
        <v>#N/A</v>
      </c>
      <c r="L29" s="1">
        <v>0</v>
      </c>
      <c r="M29" s="1">
        <v>0</v>
      </c>
      <c r="N29" s="1">
        <v>0</v>
      </c>
      <c r="O29" s="1">
        <v>0</v>
      </c>
      <c r="P29" s="4">
        <f t="shared" si="7"/>
        <v>0</v>
      </c>
      <c r="Q29" s="6">
        <f t="shared" si="8"/>
        <v>0</v>
      </c>
      <c r="R29" s="12" t="e">
        <f t="shared" si="1"/>
        <v>#N/A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4">
        <f t="shared" si="9"/>
        <v>0</v>
      </c>
      <c r="Z29" s="6">
        <f t="shared" si="10"/>
        <v>0</v>
      </c>
      <c r="AA29" s="12" t="e">
        <f t="shared" si="2"/>
        <v>#N/A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4">
        <f t="shared" si="11"/>
        <v>0</v>
      </c>
      <c r="AL29" s="6">
        <f t="shared" si="12"/>
        <v>0</v>
      </c>
      <c r="AM29" s="12" t="e">
        <f t="shared" si="3"/>
        <v>#N/A</v>
      </c>
      <c r="AN29" s="5">
        <f t="shared" si="13"/>
        <v>0</v>
      </c>
      <c r="AO29" s="7">
        <f t="shared" si="14"/>
        <v>0</v>
      </c>
      <c r="AP29" s="12" t="e">
        <f t="shared" si="4"/>
        <v>#N/A</v>
      </c>
    </row>
    <row r="30" spans="2:42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4">
        <f t="shared" si="5"/>
        <v>0</v>
      </c>
      <c r="J30" s="6">
        <f t="shared" si="6"/>
        <v>0</v>
      </c>
      <c r="K30" s="12" t="e">
        <f t="shared" si="0"/>
        <v>#N/A</v>
      </c>
      <c r="L30" s="1">
        <v>0</v>
      </c>
      <c r="M30" s="1">
        <v>0</v>
      </c>
      <c r="N30" s="1">
        <v>0</v>
      </c>
      <c r="O30" s="1">
        <v>0</v>
      </c>
      <c r="P30" s="4">
        <f t="shared" si="7"/>
        <v>0</v>
      </c>
      <c r="Q30" s="6">
        <f t="shared" si="8"/>
        <v>0</v>
      </c>
      <c r="R30" s="12" t="e">
        <f t="shared" si="1"/>
        <v>#N/A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4">
        <f t="shared" si="9"/>
        <v>0</v>
      </c>
      <c r="Z30" s="6">
        <f t="shared" si="10"/>
        <v>0</v>
      </c>
      <c r="AA30" s="12" t="e">
        <f t="shared" si="2"/>
        <v>#N/A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4">
        <f t="shared" si="11"/>
        <v>0</v>
      </c>
      <c r="AL30" s="6">
        <f t="shared" si="12"/>
        <v>0</v>
      </c>
      <c r="AM30" s="12" t="e">
        <f t="shared" si="3"/>
        <v>#N/A</v>
      </c>
      <c r="AN30" s="5">
        <f t="shared" si="13"/>
        <v>0</v>
      </c>
      <c r="AO30" s="7">
        <f t="shared" si="14"/>
        <v>0</v>
      </c>
      <c r="AP30" s="12" t="e">
        <f t="shared" si="4"/>
        <v>#N/A</v>
      </c>
    </row>
    <row r="31" spans="2:42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4">
        <f t="shared" si="5"/>
        <v>0</v>
      </c>
      <c r="J31" s="6">
        <f t="shared" si="6"/>
        <v>0</v>
      </c>
      <c r="K31" s="12" t="e">
        <f t="shared" si="0"/>
        <v>#N/A</v>
      </c>
      <c r="L31" s="1">
        <v>0</v>
      </c>
      <c r="M31" s="1">
        <v>0</v>
      </c>
      <c r="N31" s="1">
        <v>0</v>
      </c>
      <c r="O31" s="1">
        <v>0</v>
      </c>
      <c r="P31" s="4">
        <f t="shared" si="7"/>
        <v>0</v>
      </c>
      <c r="Q31" s="6">
        <f t="shared" si="8"/>
        <v>0</v>
      </c>
      <c r="R31" s="12" t="e">
        <f t="shared" si="1"/>
        <v>#N/A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4">
        <f t="shared" si="9"/>
        <v>0</v>
      </c>
      <c r="Z31" s="6">
        <f t="shared" si="10"/>
        <v>0</v>
      </c>
      <c r="AA31" s="12" t="e">
        <f t="shared" si="2"/>
        <v>#N/A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4">
        <f t="shared" si="11"/>
        <v>0</v>
      </c>
      <c r="AL31" s="6">
        <f t="shared" si="12"/>
        <v>0</v>
      </c>
      <c r="AM31" s="12" t="e">
        <f t="shared" si="3"/>
        <v>#N/A</v>
      </c>
      <c r="AN31" s="5">
        <f t="shared" si="13"/>
        <v>0</v>
      </c>
      <c r="AO31" s="7">
        <f t="shared" si="14"/>
        <v>0</v>
      </c>
      <c r="AP31" s="12" t="e">
        <f t="shared" si="4"/>
        <v>#N/A</v>
      </c>
    </row>
    <row r="32" spans="2:42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4">
        <f t="shared" si="5"/>
        <v>0</v>
      </c>
      <c r="J32" s="6">
        <f t="shared" si="6"/>
        <v>0</v>
      </c>
      <c r="K32" s="12" t="e">
        <f t="shared" si="0"/>
        <v>#N/A</v>
      </c>
      <c r="L32" s="1">
        <v>0</v>
      </c>
      <c r="M32" s="1">
        <v>0</v>
      </c>
      <c r="N32" s="1">
        <v>0</v>
      </c>
      <c r="O32" s="1">
        <v>0</v>
      </c>
      <c r="P32" s="4">
        <f t="shared" si="7"/>
        <v>0</v>
      </c>
      <c r="Q32" s="6">
        <f t="shared" si="8"/>
        <v>0</v>
      </c>
      <c r="R32" s="12" t="e">
        <f t="shared" si="1"/>
        <v>#N/A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4">
        <f t="shared" si="9"/>
        <v>0</v>
      </c>
      <c r="Z32" s="6">
        <f t="shared" si="10"/>
        <v>0</v>
      </c>
      <c r="AA32" s="12" t="e">
        <f t="shared" si="2"/>
        <v>#N/A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4">
        <f t="shared" si="11"/>
        <v>0</v>
      </c>
      <c r="AL32" s="6">
        <f t="shared" si="12"/>
        <v>0</v>
      </c>
      <c r="AM32" s="12" t="e">
        <f t="shared" si="3"/>
        <v>#N/A</v>
      </c>
      <c r="AN32" s="5">
        <f t="shared" si="13"/>
        <v>0</v>
      </c>
      <c r="AO32" s="7">
        <f t="shared" si="14"/>
        <v>0</v>
      </c>
      <c r="AP32" s="12" t="e">
        <f t="shared" si="4"/>
        <v>#N/A</v>
      </c>
    </row>
    <row r="33" spans="2:42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4">
        <f t="shared" si="5"/>
        <v>0</v>
      </c>
      <c r="J33" s="6">
        <f t="shared" si="6"/>
        <v>0</v>
      </c>
      <c r="K33" s="12" t="e">
        <f t="shared" si="0"/>
        <v>#N/A</v>
      </c>
      <c r="L33" s="1">
        <v>0</v>
      </c>
      <c r="M33" s="1">
        <v>0</v>
      </c>
      <c r="N33" s="1">
        <v>0</v>
      </c>
      <c r="O33" s="1">
        <v>0</v>
      </c>
      <c r="P33" s="4">
        <f t="shared" si="7"/>
        <v>0</v>
      </c>
      <c r="Q33" s="6">
        <f t="shared" si="8"/>
        <v>0</v>
      </c>
      <c r="R33" s="12" t="e">
        <f t="shared" si="1"/>
        <v>#N/A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4">
        <f t="shared" si="9"/>
        <v>0</v>
      </c>
      <c r="Z33" s="6">
        <f t="shared" si="10"/>
        <v>0</v>
      </c>
      <c r="AA33" s="12" t="e">
        <f t="shared" si="2"/>
        <v>#N/A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4">
        <f t="shared" si="11"/>
        <v>0</v>
      </c>
      <c r="AL33" s="6">
        <f t="shared" si="12"/>
        <v>0</v>
      </c>
      <c r="AM33" s="12" t="e">
        <f t="shared" si="3"/>
        <v>#N/A</v>
      </c>
      <c r="AN33" s="5">
        <f t="shared" si="13"/>
        <v>0</v>
      </c>
      <c r="AO33" s="7">
        <f t="shared" si="14"/>
        <v>0</v>
      </c>
      <c r="AP33" s="12" t="e">
        <f t="shared" si="4"/>
        <v>#N/A</v>
      </c>
    </row>
    <row r="34" spans="2:42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4">
        <f t="shared" si="5"/>
        <v>0</v>
      </c>
      <c r="J34" s="6">
        <f t="shared" si="6"/>
        <v>0</v>
      </c>
      <c r="K34" s="12" t="e">
        <f t="shared" si="0"/>
        <v>#N/A</v>
      </c>
      <c r="L34" s="1">
        <v>0</v>
      </c>
      <c r="M34" s="1">
        <v>0</v>
      </c>
      <c r="N34" s="1">
        <v>0</v>
      </c>
      <c r="O34" s="1">
        <v>0</v>
      </c>
      <c r="P34" s="4">
        <f t="shared" si="7"/>
        <v>0</v>
      </c>
      <c r="Q34" s="6">
        <f t="shared" si="8"/>
        <v>0</v>
      </c>
      <c r="R34" s="12" t="e">
        <f t="shared" si="1"/>
        <v>#N/A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4">
        <f t="shared" si="9"/>
        <v>0</v>
      </c>
      <c r="Z34" s="6">
        <f t="shared" si="10"/>
        <v>0</v>
      </c>
      <c r="AA34" s="12" t="e">
        <f t="shared" si="2"/>
        <v>#N/A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4">
        <f t="shared" si="11"/>
        <v>0</v>
      </c>
      <c r="AL34" s="6">
        <f t="shared" si="12"/>
        <v>0</v>
      </c>
      <c r="AM34" s="12" t="e">
        <f t="shared" si="3"/>
        <v>#N/A</v>
      </c>
      <c r="AN34" s="5">
        <f t="shared" si="13"/>
        <v>0</v>
      </c>
      <c r="AO34" s="7">
        <f t="shared" si="14"/>
        <v>0</v>
      </c>
      <c r="AP34" s="12" t="e">
        <f t="shared" si="4"/>
        <v>#N/A</v>
      </c>
    </row>
    <row r="35" spans="2:42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4">
        <f t="shared" si="5"/>
        <v>0</v>
      </c>
      <c r="J35" s="6">
        <f t="shared" si="6"/>
        <v>0</v>
      </c>
      <c r="K35" s="12" t="e">
        <f t="shared" si="0"/>
        <v>#N/A</v>
      </c>
      <c r="L35" s="1">
        <v>0</v>
      </c>
      <c r="M35" s="1">
        <v>0</v>
      </c>
      <c r="N35" s="1">
        <v>0</v>
      </c>
      <c r="O35" s="1">
        <v>0</v>
      </c>
      <c r="P35" s="4">
        <f t="shared" si="7"/>
        <v>0</v>
      </c>
      <c r="Q35" s="6">
        <f t="shared" si="8"/>
        <v>0</v>
      </c>
      <c r="R35" s="12" t="e">
        <f t="shared" si="1"/>
        <v>#N/A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4">
        <f t="shared" si="9"/>
        <v>0</v>
      </c>
      <c r="Z35" s="6">
        <f t="shared" si="10"/>
        <v>0</v>
      </c>
      <c r="AA35" s="12" t="e">
        <f t="shared" si="2"/>
        <v>#N/A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4">
        <f t="shared" si="11"/>
        <v>0</v>
      </c>
      <c r="AL35" s="6">
        <f t="shared" si="12"/>
        <v>0</v>
      </c>
      <c r="AM35" s="12" t="e">
        <f t="shared" si="3"/>
        <v>#N/A</v>
      </c>
      <c r="AN35" s="5">
        <f t="shared" si="13"/>
        <v>0</v>
      </c>
      <c r="AO35" s="7">
        <f t="shared" si="14"/>
        <v>0</v>
      </c>
      <c r="AP35" s="12" t="e">
        <f t="shared" si="4"/>
        <v>#N/A</v>
      </c>
    </row>
    <row r="36" spans="2:42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4">
        <f t="shared" si="5"/>
        <v>0</v>
      </c>
      <c r="J36" s="6">
        <f t="shared" si="6"/>
        <v>0</v>
      </c>
      <c r="K36" s="12" t="e">
        <f t="shared" si="0"/>
        <v>#N/A</v>
      </c>
      <c r="L36" s="1">
        <v>0</v>
      </c>
      <c r="M36" s="1">
        <v>0</v>
      </c>
      <c r="N36" s="1">
        <v>0</v>
      </c>
      <c r="O36" s="1">
        <v>0</v>
      </c>
      <c r="P36" s="4">
        <f t="shared" si="7"/>
        <v>0</v>
      </c>
      <c r="Q36" s="6">
        <f t="shared" si="8"/>
        <v>0</v>
      </c>
      <c r="R36" s="12" t="e">
        <f t="shared" si="1"/>
        <v>#N/A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4">
        <f t="shared" si="9"/>
        <v>0</v>
      </c>
      <c r="Z36" s="6">
        <f t="shared" si="10"/>
        <v>0</v>
      </c>
      <c r="AA36" s="12" t="e">
        <f t="shared" si="2"/>
        <v>#N/A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4">
        <f t="shared" si="11"/>
        <v>0</v>
      </c>
      <c r="AL36" s="6">
        <f t="shared" si="12"/>
        <v>0</v>
      </c>
      <c r="AM36" s="12" t="e">
        <f t="shared" si="3"/>
        <v>#N/A</v>
      </c>
      <c r="AN36" s="5">
        <f t="shared" si="13"/>
        <v>0</v>
      </c>
      <c r="AO36" s="7">
        <f t="shared" si="14"/>
        <v>0</v>
      </c>
      <c r="AP36" s="12" t="e">
        <f t="shared" si="4"/>
        <v>#N/A</v>
      </c>
    </row>
    <row r="37" spans="2:42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4">
        <f t="shared" si="5"/>
        <v>0</v>
      </c>
      <c r="J37" s="6">
        <f t="shared" si="6"/>
        <v>0</v>
      </c>
      <c r="K37" s="12" t="e">
        <f t="shared" si="0"/>
        <v>#N/A</v>
      </c>
      <c r="L37" s="1">
        <v>0</v>
      </c>
      <c r="M37" s="1">
        <v>0</v>
      </c>
      <c r="N37" s="1">
        <v>0</v>
      </c>
      <c r="O37" s="1">
        <v>0</v>
      </c>
      <c r="P37" s="4">
        <f t="shared" si="7"/>
        <v>0</v>
      </c>
      <c r="Q37" s="6">
        <f t="shared" si="8"/>
        <v>0</v>
      </c>
      <c r="R37" s="12" t="e">
        <f t="shared" si="1"/>
        <v>#N/A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4">
        <f t="shared" si="9"/>
        <v>0</v>
      </c>
      <c r="Z37" s="6">
        <f t="shared" si="10"/>
        <v>0</v>
      </c>
      <c r="AA37" s="12" t="e">
        <f t="shared" si="2"/>
        <v>#N/A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4">
        <f t="shared" si="11"/>
        <v>0</v>
      </c>
      <c r="AL37" s="6">
        <f t="shared" si="12"/>
        <v>0</v>
      </c>
      <c r="AM37" s="12" t="e">
        <f t="shared" si="3"/>
        <v>#N/A</v>
      </c>
      <c r="AN37" s="5">
        <f t="shared" si="13"/>
        <v>0</v>
      </c>
      <c r="AO37" s="7">
        <f t="shared" si="14"/>
        <v>0</v>
      </c>
      <c r="AP37" s="12" t="e">
        <f t="shared" si="4"/>
        <v>#N/A</v>
      </c>
    </row>
    <row r="38" spans="2:42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4">
        <f>SUM(D38:H38)</f>
        <v>0</v>
      </c>
      <c r="J38" s="6">
        <f>I38/5</f>
        <v>0</v>
      </c>
      <c r="K38" s="12" t="e">
        <f t="shared" si="0"/>
        <v>#N/A</v>
      </c>
      <c r="L38" s="1">
        <v>0</v>
      </c>
      <c r="M38" s="1">
        <v>0</v>
      </c>
      <c r="N38" s="1">
        <v>0</v>
      </c>
      <c r="O38" s="1">
        <v>0</v>
      </c>
      <c r="P38" s="4">
        <f>SUM(L38:O38)</f>
        <v>0</v>
      </c>
      <c r="Q38" s="6">
        <f>P38/4</f>
        <v>0</v>
      </c>
      <c r="R38" s="12" t="e">
        <f t="shared" si="1"/>
        <v>#N/A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4">
        <f>SUM(S38:X38)</f>
        <v>0</v>
      </c>
      <c r="Z38" s="6">
        <f>Y38/6</f>
        <v>0</v>
      </c>
      <c r="AA38" s="12" t="e">
        <f t="shared" si="2"/>
        <v>#N/A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4">
        <f>SUM(AB38:AJ38)</f>
        <v>0</v>
      </c>
      <c r="AL38" s="6">
        <f>AK38/9</f>
        <v>0</v>
      </c>
      <c r="AM38" s="12" t="e">
        <f t="shared" si="3"/>
        <v>#N/A</v>
      </c>
      <c r="AN38" s="5">
        <f>I38+P38+Y38+AK38</f>
        <v>0</v>
      </c>
      <c r="AO38" s="7">
        <f>AN38/24</f>
        <v>0</v>
      </c>
      <c r="AP38" s="12" t="e">
        <f t="shared" si="4"/>
        <v>#N/A</v>
      </c>
    </row>
    <row r="39" spans="2:42" x14ac:dyDescent="0.25">
      <c r="B39" s="28"/>
      <c r="C39" s="28"/>
      <c r="D39" s="34"/>
      <c r="E39" s="35"/>
      <c r="F39" s="35"/>
      <c r="G39" s="35"/>
      <c r="H39" s="35"/>
      <c r="I39" s="36"/>
      <c r="J39" s="1" t="s">
        <v>16</v>
      </c>
      <c r="K39" s="10" t="s">
        <v>12</v>
      </c>
      <c r="L39" s="34"/>
      <c r="M39" s="35"/>
      <c r="N39" s="35"/>
      <c r="O39" s="35"/>
      <c r="P39" s="36"/>
      <c r="Q39" s="1" t="s">
        <v>16</v>
      </c>
      <c r="R39" s="10" t="s">
        <v>12</v>
      </c>
      <c r="S39" s="34"/>
      <c r="T39" s="35"/>
      <c r="U39" s="35"/>
      <c r="V39" s="35"/>
      <c r="W39" s="35"/>
      <c r="X39" s="35"/>
      <c r="Y39" s="36"/>
      <c r="Z39" s="1" t="s">
        <v>16</v>
      </c>
      <c r="AA39" s="10" t="s">
        <v>12</v>
      </c>
      <c r="AB39" s="34"/>
      <c r="AC39" s="35"/>
      <c r="AD39" s="35"/>
      <c r="AE39" s="35"/>
      <c r="AF39" s="35"/>
      <c r="AG39" s="35"/>
      <c r="AH39" s="35"/>
      <c r="AI39" s="35"/>
      <c r="AJ39" s="35"/>
      <c r="AK39" s="36"/>
      <c r="AL39" s="1" t="s">
        <v>16</v>
      </c>
      <c r="AM39" s="10" t="s">
        <v>12</v>
      </c>
      <c r="AN39" s="2"/>
      <c r="AO39" s="2"/>
      <c r="AP39" s="2"/>
    </row>
    <row r="40" spans="2:42" x14ac:dyDescent="0.25">
      <c r="B40" s="29"/>
      <c r="C40" s="29"/>
      <c r="D40" s="34" t="s">
        <v>20</v>
      </c>
      <c r="E40" s="35"/>
      <c r="F40" s="35"/>
      <c r="G40" s="35"/>
      <c r="H40" s="35"/>
      <c r="I40" s="36"/>
      <c r="J40" s="9">
        <v>14</v>
      </c>
      <c r="K40" s="9">
        <v>100</v>
      </c>
      <c r="L40" s="34" t="s">
        <v>20</v>
      </c>
      <c r="M40" s="35"/>
      <c r="N40" s="35"/>
      <c r="O40" s="35"/>
      <c r="P40" s="36"/>
      <c r="Q40" s="9">
        <v>14</v>
      </c>
      <c r="R40" s="9">
        <v>100</v>
      </c>
      <c r="S40" s="34" t="s">
        <v>20</v>
      </c>
      <c r="T40" s="35"/>
      <c r="U40" s="35"/>
      <c r="V40" s="35"/>
      <c r="W40" s="35"/>
      <c r="X40" s="35"/>
      <c r="Y40" s="36"/>
      <c r="Z40" s="9">
        <v>14</v>
      </c>
      <c r="AA40" s="9">
        <v>100</v>
      </c>
      <c r="AB40" s="34" t="s">
        <v>20</v>
      </c>
      <c r="AC40" s="35"/>
      <c r="AD40" s="35"/>
      <c r="AE40" s="35"/>
      <c r="AF40" s="35"/>
      <c r="AG40" s="35"/>
      <c r="AH40" s="35"/>
      <c r="AI40" s="35"/>
      <c r="AJ40" s="35"/>
      <c r="AK40" s="36"/>
      <c r="AL40" s="9">
        <v>14</v>
      </c>
      <c r="AM40" s="9">
        <v>100</v>
      </c>
      <c r="AN40" s="2"/>
      <c r="AO40" s="2"/>
      <c r="AP40" s="2"/>
    </row>
    <row r="41" spans="2:42" x14ac:dyDescent="0.25">
      <c r="B41" s="29"/>
      <c r="C41" s="29"/>
      <c r="D41" s="34" t="s">
        <v>25</v>
      </c>
      <c r="E41" s="35"/>
      <c r="F41" s="35"/>
      <c r="G41" s="35"/>
      <c r="H41" s="35"/>
      <c r="I41" s="36"/>
      <c r="J41" s="11">
        <v>0</v>
      </c>
      <c r="K41" s="3">
        <f>(J41/J40)*100</f>
        <v>0</v>
      </c>
      <c r="L41" s="34" t="s">
        <v>25</v>
      </c>
      <c r="M41" s="35"/>
      <c r="N41" s="35"/>
      <c r="O41" s="35"/>
      <c r="P41" s="36"/>
      <c r="Q41" s="11">
        <v>0</v>
      </c>
      <c r="R41" s="3">
        <f>(Q41/Q40)*100</f>
        <v>0</v>
      </c>
      <c r="S41" s="34" t="s">
        <v>25</v>
      </c>
      <c r="T41" s="35"/>
      <c r="U41" s="35"/>
      <c r="V41" s="35"/>
      <c r="W41" s="35"/>
      <c r="X41" s="35"/>
      <c r="Y41" s="36"/>
      <c r="Z41" s="11">
        <v>0</v>
      </c>
      <c r="AA41" s="3">
        <f>(Z41/Z40)*100</f>
        <v>0</v>
      </c>
      <c r="AB41" s="34" t="s">
        <v>25</v>
      </c>
      <c r="AC41" s="35"/>
      <c r="AD41" s="35"/>
      <c r="AE41" s="35"/>
      <c r="AF41" s="35"/>
      <c r="AG41" s="35"/>
      <c r="AH41" s="35"/>
      <c r="AI41" s="35"/>
      <c r="AJ41" s="35"/>
      <c r="AK41" s="36"/>
      <c r="AL41" s="11">
        <v>0</v>
      </c>
      <c r="AM41" s="3">
        <f>(AL41/AL40)*100</f>
        <v>0</v>
      </c>
      <c r="AN41" s="2"/>
      <c r="AO41" s="2"/>
      <c r="AP41" s="2"/>
    </row>
    <row r="42" spans="2:42" x14ac:dyDescent="0.25">
      <c r="B42" s="29"/>
      <c r="C42" s="29"/>
      <c r="D42" s="34" t="s">
        <v>26</v>
      </c>
      <c r="E42" s="35"/>
      <c r="F42" s="35"/>
      <c r="G42" s="35"/>
      <c r="H42" s="35"/>
      <c r="I42" s="36"/>
      <c r="J42" s="11">
        <v>14</v>
      </c>
      <c r="K42" s="3">
        <f>(J42/J40)*100</f>
        <v>100</v>
      </c>
      <c r="L42" s="34" t="s">
        <v>26</v>
      </c>
      <c r="M42" s="35"/>
      <c r="N42" s="35"/>
      <c r="O42" s="35"/>
      <c r="P42" s="36"/>
      <c r="Q42" s="11">
        <v>14</v>
      </c>
      <c r="R42" s="3">
        <f>(Q42/Q40)*100</f>
        <v>100</v>
      </c>
      <c r="S42" s="34" t="s">
        <v>26</v>
      </c>
      <c r="T42" s="35"/>
      <c r="U42" s="35"/>
      <c r="V42" s="35"/>
      <c r="W42" s="35"/>
      <c r="X42" s="35"/>
      <c r="Y42" s="36"/>
      <c r="Z42" s="11">
        <v>14</v>
      </c>
      <c r="AA42" s="3">
        <f>(Z42/Z40)*100</f>
        <v>100</v>
      </c>
      <c r="AB42" s="34" t="s">
        <v>26</v>
      </c>
      <c r="AC42" s="35"/>
      <c r="AD42" s="35"/>
      <c r="AE42" s="35"/>
      <c r="AF42" s="35"/>
      <c r="AG42" s="35"/>
      <c r="AH42" s="35"/>
      <c r="AI42" s="35"/>
      <c r="AJ42" s="35"/>
      <c r="AK42" s="36"/>
      <c r="AL42" s="11">
        <v>14</v>
      </c>
      <c r="AM42" s="3">
        <f>(AL42/AL40)*100</f>
        <v>100</v>
      </c>
      <c r="AN42" s="2"/>
      <c r="AO42" s="2"/>
      <c r="AP42" s="2"/>
    </row>
    <row r="43" spans="2:42" x14ac:dyDescent="0.25">
      <c r="B43" s="29"/>
      <c r="C43" s="29"/>
      <c r="D43" s="34" t="s">
        <v>27</v>
      </c>
      <c r="E43" s="35"/>
      <c r="F43" s="35"/>
      <c r="G43" s="35"/>
      <c r="H43" s="35"/>
      <c r="I43" s="36"/>
      <c r="J43" s="11">
        <v>0</v>
      </c>
      <c r="K43" s="3">
        <f>(J43/J40)*100</f>
        <v>0</v>
      </c>
      <c r="L43" s="34" t="s">
        <v>27</v>
      </c>
      <c r="M43" s="35"/>
      <c r="N43" s="35"/>
      <c r="O43" s="35"/>
      <c r="P43" s="36"/>
      <c r="Q43" s="11">
        <v>0</v>
      </c>
      <c r="R43" s="3">
        <f>(Q43/Q40)*100</f>
        <v>0</v>
      </c>
      <c r="S43" s="34" t="s">
        <v>27</v>
      </c>
      <c r="T43" s="35"/>
      <c r="U43" s="35"/>
      <c r="V43" s="35"/>
      <c r="W43" s="35"/>
      <c r="X43" s="35"/>
      <c r="Y43" s="36"/>
      <c r="Z43" s="11">
        <v>0</v>
      </c>
      <c r="AA43" s="3">
        <f>(Z43/Z40)*100</f>
        <v>0</v>
      </c>
      <c r="AB43" s="34" t="s">
        <v>27</v>
      </c>
      <c r="AC43" s="35"/>
      <c r="AD43" s="35"/>
      <c r="AE43" s="35"/>
      <c r="AF43" s="35"/>
      <c r="AG43" s="35"/>
      <c r="AH43" s="35"/>
      <c r="AI43" s="35"/>
      <c r="AJ43" s="35"/>
      <c r="AK43" s="36"/>
      <c r="AL43" s="11">
        <v>0</v>
      </c>
      <c r="AM43" s="3">
        <f>(AL43/AL40)*100</f>
        <v>0</v>
      </c>
      <c r="AN43" s="2"/>
      <c r="AO43" s="2"/>
      <c r="AP43" s="2"/>
    </row>
    <row r="44" spans="2:42" x14ac:dyDescent="0.25">
      <c r="B44" s="29"/>
      <c r="C44" s="29"/>
      <c r="D44" s="34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6"/>
      <c r="AO44" s="1" t="s">
        <v>16</v>
      </c>
      <c r="AP44" s="10" t="s">
        <v>12</v>
      </c>
    </row>
    <row r="45" spans="2:42" x14ac:dyDescent="0.25">
      <c r="B45" s="29"/>
      <c r="C45" s="29"/>
      <c r="D45" s="31" t="s">
        <v>21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3"/>
      <c r="AO45" s="9">
        <v>0</v>
      </c>
      <c r="AP45" s="9">
        <v>100</v>
      </c>
    </row>
    <row r="46" spans="2:42" x14ac:dyDescent="0.25">
      <c r="B46" s="29"/>
      <c r="C46" s="29"/>
      <c r="D46" s="27" t="s">
        <v>28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11">
        <v>0</v>
      </c>
      <c r="AP46" s="3" t="e">
        <f>(AO46/AO45)*100</f>
        <v>#DIV/0!</v>
      </c>
    </row>
    <row r="47" spans="2:42" x14ac:dyDescent="0.25">
      <c r="B47" s="29"/>
      <c r="C47" s="29"/>
      <c r="D47" s="27" t="s">
        <v>23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11">
        <v>0</v>
      </c>
      <c r="AP47" s="3" t="e">
        <f>(AO47/AO45)*100</f>
        <v>#DIV/0!</v>
      </c>
    </row>
    <row r="48" spans="2:42" x14ac:dyDescent="0.25">
      <c r="B48" s="30"/>
      <c r="C48" s="30"/>
      <c r="D48" s="27" t="s">
        <v>24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11">
        <v>0</v>
      </c>
      <c r="AP48" s="3" t="e">
        <f>(AO48/AO45)*100</f>
        <v>#DIV/0!</v>
      </c>
    </row>
    <row r="100" spans="10:11" x14ac:dyDescent="0.25">
      <c r="J100">
        <v>1</v>
      </c>
      <c r="K100" t="s">
        <v>17</v>
      </c>
    </row>
    <row r="101" spans="10:11" x14ac:dyDescent="0.25">
      <c r="J101">
        <v>1.6</v>
      </c>
      <c r="K101" t="s">
        <v>18</v>
      </c>
    </row>
    <row r="102" spans="10:11" x14ac:dyDescent="0.25">
      <c r="J102">
        <v>2.6</v>
      </c>
      <c r="K102" t="s">
        <v>19</v>
      </c>
    </row>
  </sheetData>
  <autoFilter ref="AP1:AP50" xr:uid="{00000000-0009-0000-0000-000001000000}"/>
  <mergeCells count="52">
    <mergeCell ref="AB39:AK39"/>
    <mergeCell ref="AB40:AK40"/>
    <mergeCell ref="AB41:AK41"/>
    <mergeCell ref="AB42:AK42"/>
    <mergeCell ref="AB43:AK43"/>
    <mergeCell ref="D43:I43"/>
    <mergeCell ref="L41:P41"/>
    <mergeCell ref="L42:P42"/>
    <mergeCell ref="S41:Y41"/>
    <mergeCell ref="S42:Y42"/>
    <mergeCell ref="S43:Y43"/>
    <mergeCell ref="AA7:AA8"/>
    <mergeCell ref="AK7:AK8"/>
    <mergeCell ref="AL7:AL8"/>
    <mergeCell ref="AM7:AM8"/>
    <mergeCell ref="K7:K8"/>
    <mergeCell ref="P7:P8"/>
    <mergeCell ref="Q7:Q8"/>
    <mergeCell ref="R7:R8"/>
    <mergeCell ref="Z7:Z8"/>
    <mergeCell ref="D44:AN44"/>
    <mergeCell ref="D46:AN46"/>
    <mergeCell ref="D47:AN47"/>
    <mergeCell ref="D48:AN48"/>
    <mergeCell ref="B39:B48"/>
    <mergeCell ref="C39:C48"/>
    <mergeCell ref="D45:AN45"/>
    <mergeCell ref="D39:I39"/>
    <mergeCell ref="D40:I40"/>
    <mergeCell ref="L39:P39"/>
    <mergeCell ref="L40:P40"/>
    <mergeCell ref="L43:P43"/>
    <mergeCell ref="S39:Y39"/>
    <mergeCell ref="S40:Y40"/>
    <mergeCell ref="D41:I41"/>
    <mergeCell ref="D42:I42"/>
    <mergeCell ref="A2:AQ2"/>
    <mergeCell ref="A3:AQ3"/>
    <mergeCell ref="A4:AQ4"/>
    <mergeCell ref="B6:AP6"/>
    <mergeCell ref="B7:B8"/>
    <mergeCell ref="C7:C8"/>
    <mergeCell ref="D7:H7"/>
    <mergeCell ref="L7:O7"/>
    <mergeCell ref="S7:X7"/>
    <mergeCell ref="AB7:AJ7"/>
    <mergeCell ref="Y7:Y8"/>
    <mergeCell ref="AN7:AN8"/>
    <mergeCell ref="AO7:AO8"/>
    <mergeCell ref="AP7:AP8"/>
    <mergeCell ref="I7:I8"/>
    <mergeCell ref="J7:J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O102"/>
  <sheetViews>
    <sheetView tabSelected="1" topLeftCell="B13" zoomScale="60" zoomScaleNormal="60" workbookViewId="0">
      <selection activeCell="D46" sqref="D46:AL46"/>
    </sheetView>
  </sheetViews>
  <sheetFormatPr defaultRowHeight="15" x14ac:dyDescent="0.25"/>
  <cols>
    <col min="2" max="2" width="5.5703125" customWidth="1"/>
    <col min="3" max="3" width="26.85546875" customWidth="1"/>
    <col min="4" max="4" width="4.140625" customWidth="1"/>
    <col min="5" max="5" width="6.85546875" customWidth="1"/>
    <col min="6" max="6" width="6.42578125" customWidth="1"/>
    <col min="7" max="7" width="5.5703125" customWidth="1"/>
    <col min="8" max="8" width="6.140625" customWidth="1"/>
    <col min="9" max="9" width="4.140625" customWidth="1"/>
    <col min="10" max="10" width="5.5703125" customWidth="1"/>
    <col min="11" max="11" width="8.7109375" customWidth="1"/>
    <col min="12" max="12" width="4.140625" customWidth="1"/>
    <col min="13" max="13" width="5.7109375" customWidth="1"/>
    <col min="14" max="14" width="7" customWidth="1"/>
    <col min="15" max="15" width="8.5703125" customWidth="1"/>
    <col min="16" max="16" width="5.7109375" customWidth="1"/>
    <col min="17" max="17" width="7.42578125" customWidth="1"/>
    <col min="18" max="18" width="4.85546875" customWidth="1"/>
    <col min="19" max="19" width="5.5703125" customWidth="1"/>
    <col min="20" max="20" width="9.5703125" customWidth="1"/>
    <col min="21" max="21" width="7.28515625" customWidth="1"/>
    <col min="22" max="22" width="8.28515625" customWidth="1"/>
    <col min="23" max="23" width="15" customWidth="1"/>
    <col min="24" max="24" width="5.42578125" customWidth="1"/>
    <col min="25" max="25" width="9" customWidth="1"/>
    <col min="26" max="26" width="11.5703125" customWidth="1"/>
    <col min="27" max="27" width="4.85546875" customWidth="1"/>
    <col min="28" max="28" width="5.5703125" customWidth="1"/>
    <col min="29" max="29" width="10.28515625" customWidth="1"/>
    <col min="30" max="30" width="6.28515625" customWidth="1"/>
    <col min="31" max="31" width="9.28515625" customWidth="1"/>
    <col min="32" max="32" width="6" customWidth="1"/>
    <col min="33" max="33" width="12" customWidth="1"/>
    <col min="34" max="34" width="11.42578125" customWidth="1"/>
    <col min="35" max="35" width="4.42578125" customWidth="1"/>
    <col min="36" max="36" width="5.85546875" customWidth="1"/>
    <col min="37" max="37" width="11.7109375" customWidth="1"/>
    <col min="40" max="40" width="10.5703125" customWidth="1"/>
  </cols>
  <sheetData>
    <row r="2" spans="1:4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1:41" x14ac:dyDescent="0.25">
      <c r="A3" s="14" t="s">
        <v>96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</row>
    <row r="4" spans="1:41" x14ac:dyDescent="0.25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</row>
    <row r="6" spans="1:41" x14ac:dyDescent="0.25">
      <c r="B6" s="15" t="s">
        <v>2</v>
      </c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5"/>
      <c r="AM6" s="15"/>
      <c r="AN6" s="15"/>
    </row>
    <row r="7" spans="1:41" ht="38.25" customHeight="1" x14ac:dyDescent="0.25">
      <c r="B7" s="17" t="s">
        <v>3</v>
      </c>
      <c r="C7" s="18" t="s">
        <v>4</v>
      </c>
      <c r="D7" s="17" t="s">
        <v>5</v>
      </c>
      <c r="E7" s="17"/>
      <c r="F7" s="17"/>
      <c r="G7" s="17"/>
      <c r="H7" s="17"/>
      <c r="I7" s="20" t="s">
        <v>15</v>
      </c>
      <c r="J7" s="25" t="s">
        <v>13</v>
      </c>
      <c r="K7" s="37" t="s">
        <v>14</v>
      </c>
      <c r="L7" s="19" t="s">
        <v>6</v>
      </c>
      <c r="M7" s="19"/>
      <c r="N7" s="19"/>
      <c r="O7" s="19"/>
      <c r="P7" s="19"/>
      <c r="Q7" s="19"/>
      <c r="R7" s="20" t="s">
        <v>15</v>
      </c>
      <c r="S7" s="25" t="s">
        <v>13</v>
      </c>
      <c r="T7" s="25" t="s">
        <v>14</v>
      </c>
      <c r="U7" s="19" t="s">
        <v>7</v>
      </c>
      <c r="V7" s="19"/>
      <c r="W7" s="19"/>
      <c r="X7" s="19"/>
      <c r="Y7" s="19"/>
      <c r="Z7" s="19"/>
      <c r="AA7" s="20" t="s">
        <v>15</v>
      </c>
      <c r="AB7" s="25" t="s">
        <v>13</v>
      </c>
      <c r="AC7" s="37" t="s">
        <v>14</v>
      </c>
      <c r="AD7" s="19" t="s">
        <v>8</v>
      </c>
      <c r="AE7" s="19"/>
      <c r="AF7" s="19"/>
      <c r="AG7" s="19"/>
      <c r="AH7" s="19"/>
      <c r="AI7" s="20" t="s">
        <v>15</v>
      </c>
      <c r="AJ7" s="25" t="s">
        <v>13</v>
      </c>
      <c r="AK7" s="38" t="s">
        <v>14</v>
      </c>
      <c r="AL7" s="21" t="s">
        <v>9</v>
      </c>
      <c r="AM7" s="23" t="s">
        <v>10</v>
      </c>
      <c r="AN7" s="24" t="s">
        <v>11</v>
      </c>
    </row>
    <row r="8" spans="1:41" ht="224.25" customHeight="1" x14ac:dyDescent="0.25">
      <c r="B8" s="17"/>
      <c r="C8" s="17"/>
      <c r="D8" s="13" t="s">
        <v>30</v>
      </c>
      <c r="E8" s="13" t="s">
        <v>54</v>
      </c>
      <c r="F8" s="13" t="s">
        <v>55</v>
      </c>
      <c r="G8" s="13" t="s">
        <v>56</v>
      </c>
      <c r="H8" s="13" t="s">
        <v>57</v>
      </c>
      <c r="I8" s="20"/>
      <c r="J8" s="25"/>
      <c r="K8" s="37"/>
      <c r="L8" s="13" t="s">
        <v>58</v>
      </c>
      <c r="M8" s="13" t="s">
        <v>59</v>
      </c>
      <c r="N8" s="13" t="s">
        <v>60</v>
      </c>
      <c r="O8" s="13" t="s">
        <v>61</v>
      </c>
      <c r="P8" s="13" t="s">
        <v>62</v>
      </c>
      <c r="Q8" s="13" t="s">
        <v>63</v>
      </c>
      <c r="R8" s="20"/>
      <c r="S8" s="25"/>
      <c r="T8" s="25"/>
      <c r="U8" s="13" t="s">
        <v>64</v>
      </c>
      <c r="V8" s="13" t="s">
        <v>65</v>
      </c>
      <c r="W8" s="13" t="s">
        <v>66</v>
      </c>
      <c r="X8" s="13" t="s">
        <v>67</v>
      </c>
      <c r="Y8" s="13" t="s">
        <v>68</v>
      </c>
      <c r="Z8" s="13" t="s">
        <v>69</v>
      </c>
      <c r="AA8" s="20"/>
      <c r="AB8" s="25"/>
      <c r="AC8" s="37"/>
      <c r="AD8" s="13" t="s">
        <v>70</v>
      </c>
      <c r="AE8" s="13" t="s">
        <v>71</v>
      </c>
      <c r="AF8" s="13" t="s">
        <v>72</v>
      </c>
      <c r="AG8" s="13" t="s">
        <v>73</v>
      </c>
      <c r="AH8" s="13" t="s">
        <v>74</v>
      </c>
      <c r="AI8" s="20"/>
      <c r="AJ8" s="25"/>
      <c r="AK8" s="38"/>
      <c r="AL8" s="22"/>
      <c r="AM8" s="23"/>
      <c r="AN8" s="24"/>
    </row>
    <row r="9" spans="1:41" x14ac:dyDescent="0.25">
      <c r="B9" s="1">
        <v>1</v>
      </c>
      <c r="C9" s="1" t="s">
        <v>98</v>
      </c>
      <c r="D9" s="1">
        <v>3</v>
      </c>
      <c r="E9" s="1">
        <v>3</v>
      </c>
      <c r="F9" s="1">
        <v>3</v>
      </c>
      <c r="G9" s="1">
        <v>3</v>
      </c>
      <c r="H9" s="1">
        <v>3</v>
      </c>
      <c r="I9" s="4">
        <f>SUM(D9:H9)</f>
        <v>15</v>
      </c>
      <c r="J9" s="6">
        <f>I9/5</f>
        <v>3</v>
      </c>
      <c r="K9" s="8" t="str">
        <f t="shared" ref="K9:K38" si="0">IF(D9="","",VLOOKUP(J9,$J$100:$K$102,2,TRUE))</f>
        <v>ІІІ ур</v>
      </c>
      <c r="L9" s="1">
        <v>3</v>
      </c>
      <c r="M9" s="1">
        <v>3</v>
      </c>
      <c r="N9" s="1">
        <v>3</v>
      </c>
      <c r="O9" s="1">
        <v>3</v>
      </c>
      <c r="P9" s="1">
        <v>3</v>
      </c>
      <c r="Q9" s="1">
        <v>3</v>
      </c>
      <c r="R9" s="4">
        <f>SUM(L9:Q9)</f>
        <v>18</v>
      </c>
      <c r="S9" s="6">
        <f>R9/6</f>
        <v>3</v>
      </c>
      <c r="T9" s="8" t="str">
        <f t="shared" ref="T9:T38" si="1">IF(L9="","",VLOOKUP(S9,$J$100:$K$102,2,TRUE))</f>
        <v>ІІІ ур</v>
      </c>
      <c r="U9" s="1">
        <v>3</v>
      </c>
      <c r="V9" s="1">
        <v>3</v>
      </c>
      <c r="W9" s="1">
        <v>3</v>
      </c>
      <c r="X9" s="1">
        <v>3</v>
      </c>
      <c r="Y9" s="1">
        <v>3</v>
      </c>
      <c r="Z9" s="1">
        <v>3</v>
      </c>
      <c r="AA9" s="4">
        <f>SUM(U9:Z9)</f>
        <v>18</v>
      </c>
      <c r="AB9" s="6">
        <f>AA9/6</f>
        <v>3</v>
      </c>
      <c r="AC9" s="8" t="str">
        <f t="shared" ref="AC9:AC38" si="2">IF(U9="","",VLOOKUP(AB9,$J$100:$K$102,2,TRUE))</f>
        <v>ІІІ ур</v>
      </c>
      <c r="AD9" s="1">
        <v>3</v>
      </c>
      <c r="AE9" s="1">
        <v>3</v>
      </c>
      <c r="AF9" s="1">
        <v>3</v>
      </c>
      <c r="AG9" s="1">
        <v>3</v>
      </c>
      <c r="AH9" s="1">
        <v>3</v>
      </c>
      <c r="AI9" s="4">
        <f>SUM(AD9:AH9)</f>
        <v>15</v>
      </c>
      <c r="AJ9" s="6">
        <f>AI9/5</f>
        <v>3</v>
      </c>
      <c r="AK9" s="8" t="str">
        <f t="shared" ref="AK9:AK38" si="3">IF(AD9="","",VLOOKUP(AJ9,$J$100:$K$102,2,TRUE))</f>
        <v>ІІІ ур</v>
      </c>
      <c r="AL9" s="5">
        <f>SUM(D9:AH9)</f>
        <v>126</v>
      </c>
      <c r="AM9" s="7">
        <f>AVERAGE(D9,E9,F9,G9,H9,L9,M9,N9,O9,P9,Q9,U9,V9,W9,X9,Y9,Z9,AD9,AE9,AF9,AG9,AH9)</f>
        <v>3</v>
      </c>
      <c r="AN9" s="8" t="str">
        <f t="shared" ref="AN9:AN38" si="4">IF(AF9="","",VLOOKUP(AM9,$J$100:$K$102,2,TRUE))</f>
        <v>ІІІ ур</v>
      </c>
    </row>
    <row r="10" spans="1:41" x14ac:dyDescent="0.25">
      <c r="B10" s="1">
        <v>2</v>
      </c>
      <c r="C10" s="1" t="s">
        <v>99</v>
      </c>
      <c r="D10" s="1">
        <v>3</v>
      </c>
      <c r="E10" s="1">
        <v>3</v>
      </c>
      <c r="F10" s="1">
        <v>3</v>
      </c>
      <c r="G10" s="1">
        <v>3</v>
      </c>
      <c r="H10" s="1">
        <v>3</v>
      </c>
      <c r="I10" s="4">
        <f t="shared" ref="I10:I37" si="5">SUM(D10:H10)</f>
        <v>15</v>
      </c>
      <c r="J10" s="6">
        <f t="shared" ref="J10:J37" si="6">I10/5</f>
        <v>3</v>
      </c>
      <c r="K10" s="8" t="str">
        <f t="shared" si="0"/>
        <v>ІІІ ур</v>
      </c>
      <c r="L10" s="1">
        <v>3</v>
      </c>
      <c r="M10" s="1">
        <v>3</v>
      </c>
      <c r="N10" s="1">
        <v>3</v>
      </c>
      <c r="O10" s="1">
        <v>3</v>
      </c>
      <c r="P10" s="1">
        <v>3</v>
      </c>
      <c r="Q10" s="1">
        <v>3</v>
      </c>
      <c r="R10" s="4">
        <f t="shared" ref="R10:R37" si="7">SUM(L10:Q10)</f>
        <v>18</v>
      </c>
      <c r="S10" s="6">
        <f t="shared" ref="S10:S37" si="8">R10/6</f>
        <v>3</v>
      </c>
      <c r="T10" s="8" t="str">
        <f t="shared" si="1"/>
        <v>ІІІ ур</v>
      </c>
      <c r="U10" s="1">
        <v>3</v>
      </c>
      <c r="V10" s="1">
        <v>3</v>
      </c>
      <c r="W10" s="1">
        <v>3</v>
      </c>
      <c r="X10" s="1">
        <v>3</v>
      </c>
      <c r="Y10" s="1">
        <v>3</v>
      </c>
      <c r="Z10" s="1">
        <v>3</v>
      </c>
      <c r="AA10" s="4">
        <f t="shared" ref="AA10:AA37" si="9">SUM(U10:Z10)</f>
        <v>18</v>
      </c>
      <c r="AB10" s="6">
        <f t="shared" ref="AB10:AB37" si="10">AA10/6</f>
        <v>3</v>
      </c>
      <c r="AC10" s="8" t="str">
        <f t="shared" si="2"/>
        <v>ІІІ ур</v>
      </c>
      <c r="AD10" s="1">
        <v>3</v>
      </c>
      <c r="AE10" s="1">
        <v>3</v>
      </c>
      <c r="AF10" s="1">
        <v>3</v>
      </c>
      <c r="AG10" s="1">
        <v>3</v>
      </c>
      <c r="AH10" s="1">
        <v>3</v>
      </c>
      <c r="AI10" s="4">
        <f t="shared" ref="AI10:AI37" si="11">SUM(AD10:AH10)</f>
        <v>15</v>
      </c>
      <c r="AJ10" s="6">
        <f t="shared" ref="AJ10:AJ37" si="12">AI10/5</f>
        <v>3</v>
      </c>
      <c r="AK10" s="8" t="str">
        <f t="shared" si="3"/>
        <v>ІІІ ур</v>
      </c>
      <c r="AL10" s="5">
        <f t="shared" ref="AL10:AL37" si="13">SUM(D10:AH10)</f>
        <v>126</v>
      </c>
      <c r="AM10" s="7">
        <f t="shared" ref="AM10:AM37" si="14">AVERAGE(D10,E10,F10,G10,H10,L10,M10,N10,O10,P10,Q10,U10,V10,W10,X10,Y10,Z10,AD10,AE10,AF10,AG10,AH10)</f>
        <v>3</v>
      </c>
      <c r="AN10" s="8" t="str">
        <f t="shared" si="4"/>
        <v>ІІІ ур</v>
      </c>
    </row>
    <row r="11" spans="1:41" x14ac:dyDescent="0.25">
      <c r="B11" s="1">
        <v>3</v>
      </c>
      <c r="C11" s="1" t="s">
        <v>100</v>
      </c>
      <c r="D11" s="1">
        <v>3</v>
      </c>
      <c r="E11" s="1">
        <v>3</v>
      </c>
      <c r="F11" s="1">
        <v>3</v>
      </c>
      <c r="G11" s="1">
        <v>3</v>
      </c>
      <c r="H11" s="1">
        <v>2</v>
      </c>
      <c r="I11" s="4">
        <f t="shared" si="5"/>
        <v>14</v>
      </c>
      <c r="J11" s="6">
        <f t="shared" si="6"/>
        <v>2.8</v>
      </c>
      <c r="K11" s="8" t="str">
        <f t="shared" si="0"/>
        <v>ІІІ ур</v>
      </c>
      <c r="L11" s="1">
        <v>3</v>
      </c>
      <c r="M11" s="1">
        <v>3</v>
      </c>
      <c r="N11" s="1">
        <v>3</v>
      </c>
      <c r="O11" s="1">
        <v>3</v>
      </c>
      <c r="P11" s="1">
        <v>3</v>
      </c>
      <c r="Q11" s="1">
        <v>3</v>
      </c>
      <c r="R11" s="4">
        <f t="shared" si="7"/>
        <v>18</v>
      </c>
      <c r="S11" s="6">
        <f t="shared" si="8"/>
        <v>3</v>
      </c>
      <c r="T11" s="8" t="str">
        <f t="shared" si="1"/>
        <v>ІІІ ур</v>
      </c>
      <c r="U11" s="1">
        <v>3</v>
      </c>
      <c r="V11" s="1">
        <v>3</v>
      </c>
      <c r="W11" s="1">
        <v>3</v>
      </c>
      <c r="X11" s="1">
        <v>3</v>
      </c>
      <c r="Y11" s="1">
        <v>3</v>
      </c>
      <c r="Z11" s="1">
        <v>3</v>
      </c>
      <c r="AA11" s="4">
        <f t="shared" si="9"/>
        <v>18</v>
      </c>
      <c r="AB11" s="6">
        <f t="shared" si="10"/>
        <v>3</v>
      </c>
      <c r="AC11" s="8" t="str">
        <f t="shared" si="2"/>
        <v>ІІІ ур</v>
      </c>
      <c r="AD11" s="1">
        <v>3</v>
      </c>
      <c r="AE11" s="1">
        <v>3</v>
      </c>
      <c r="AF11" s="1">
        <v>3</v>
      </c>
      <c r="AG11" s="1">
        <v>3</v>
      </c>
      <c r="AH11" s="1">
        <v>3</v>
      </c>
      <c r="AI11" s="4">
        <f t="shared" si="11"/>
        <v>15</v>
      </c>
      <c r="AJ11" s="6">
        <f t="shared" si="12"/>
        <v>3</v>
      </c>
      <c r="AK11" s="8" t="str">
        <f t="shared" si="3"/>
        <v>ІІІ ур</v>
      </c>
      <c r="AL11" s="5">
        <f t="shared" si="13"/>
        <v>123.8</v>
      </c>
      <c r="AM11" s="7">
        <f t="shared" si="14"/>
        <v>2.9545454545454546</v>
      </c>
      <c r="AN11" s="8" t="str">
        <f t="shared" si="4"/>
        <v>ІІІ ур</v>
      </c>
    </row>
    <row r="12" spans="1:41" x14ac:dyDescent="0.25">
      <c r="B12" s="1">
        <v>4</v>
      </c>
      <c r="C12" s="1" t="s">
        <v>101</v>
      </c>
      <c r="D12" s="1">
        <v>2</v>
      </c>
      <c r="E12" s="1">
        <v>3</v>
      </c>
      <c r="F12" s="1">
        <v>3</v>
      </c>
      <c r="G12" s="1">
        <v>3</v>
      </c>
      <c r="H12" s="1">
        <v>3</v>
      </c>
      <c r="I12" s="4">
        <f t="shared" si="5"/>
        <v>14</v>
      </c>
      <c r="J12" s="6">
        <f t="shared" si="6"/>
        <v>2.8</v>
      </c>
      <c r="K12" s="8" t="str">
        <f t="shared" si="0"/>
        <v>ІІІ ур</v>
      </c>
      <c r="L12" s="1">
        <v>3</v>
      </c>
      <c r="M12" s="1">
        <v>3</v>
      </c>
      <c r="N12" s="1">
        <v>3</v>
      </c>
      <c r="O12" s="1">
        <v>2</v>
      </c>
      <c r="P12" s="1">
        <v>3</v>
      </c>
      <c r="Q12" s="1">
        <v>3</v>
      </c>
      <c r="R12" s="4">
        <f t="shared" si="7"/>
        <v>17</v>
      </c>
      <c r="S12" s="6">
        <f t="shared" si="8"/>
        <v>2.8333333333333335</v>
      </c>
      <c r="T12" s="8" t="str">
        <f t="shared" si="1"/>
        <v>ІІІ ур</v>
      </c>
      <c r="U12" s="1">
        <v>3</v>
      </c>
      <c r="V12" s="1">
        <v>3</v>
      </c>
      <c r="W12" s="1">
        <v>3</v>
      </c>
      <c r="X12" s="1">
        <v>3</v>
      </c>
      <c r="Y12" s="1">
        <v>3</v>
      </c>
      <c r="Z12" s="1">
        <v>3</v>
      </c>
      <c r="AA12" s="4">
        <f t="shared" si="9"/>
        <v>18</v>
      </c>
      <c r="AB12" s="6">
        <f t="shared" si="10"/>
        <v>3</v>
      </c>
      <c r="AC12" s="8" t="str">
        <f t="shared" si="2"/>
        <v>ІІІ ур</v>
      </c>
      <c r="AD12" s="1">
        <v>3</v>
      </c>
      <c r="AE12" s="1">
        <v>2</v>
      </c>
      <c r="AF12" s="1">
        <v>3</v>
      </c>
      <c r="AG12" s="1">
        <v>3</v>
      </c>
      <c r="AH12" s="1">
        <v>3</v>
      </c>
      <c r="AI12" s="4">
        <f t="shared" si="11"/>
        <v>14</v>
      </c>
      <c r="AJ12" s="6">
        <f t="shared" si="12"/>
        <v>2.8</v>
      </c>
      <c r="AK12" s="8" t="str">
        <f t="shared" si="3"/>
        <v>ІІІ ур</v>
      </c>
      <c r="AL12" s="5">
        <f t="shared" si="13"/>
        <v>120.63333333333333</v>
      </c>
      <c r="AM12" s="7">
        <f t="shared" si="14"/>
        <v>2.8636363636363638</v>
      </c>
      <c r="AN12" s="8" t="str">
        <f t="shared" si="4"/>
        <v>ІІІ ур</v>
      </c>
    </row>
    <row r="13" spans="1:41" x14ac:dyDescent="0.25">
      <c r="B13" s="1">
        <v>5</v>
      </c>
      <c r="C13" s="1" t="s">
        <v>97</v>
      </c>
      <c r="D13" s="1">
        <v>3</v>
      </c>
      <c r="E13" s="1">
        <v>3</v>
      </c>
      <c r="F13" s="1">
        <v>3</v>
      </c>
      <c r="G13" s="1">
        <v>3</v>
      </c>
      <c r="H13" s="1">
        <v>3</v>
      </c>
      <c r="I13" s="4">
        <f t="shared" si="5"/>
        <v>15</v>
      </c>
      <c r="J13" s="6">
        <f t="shared" si="6"/>
        <v>3</v>
      </c>
      <c r="K13" s="8" t="str">
        <f t="shared" si="0"/>
        <v>ІІІ ур</v>
      </c>
      <c r="L13" s="1">
        <v>3</v>
      </c>
      <c r="M13" s="1">
        <v>3</v>
      </c>
      <c r="N13" s="1">
        <v>3</v>
      </c>
      <c r="O13" s="1">
        <v>3</v>
      </c>
      <c r="P13" s="1">
        <v>3</v>
      </c>
      <c r="Q13" s="1">
        <v>3</v>
      </c>
      <c r="R13" s="4">
        <f t="shared" si="7"/>
        <v>18</v>
      </c>
      <c r="S13" s="6">
        <f t="shared" si="8"/>
        <v>3</v>
      </c>
      <c r="T13" s="8" t="str">
        <f t="shared" si="1"/>
        <v>ІІІ ур</v>
      </c>
      <c r="U13" s="1">
        <v>3</v>
      </c>
      <c r="V13" s="1">
        <v>3</v>
      </c>
      <c r="W13" s="1">
        <v>2</v>
      </c>
      <c r="X13" s="1">
        <v>3</v>
      </c>
      <c r="Y13" s="1">
        <v>3</v>
      </c>
      <c r="Z13" s="1">
        <v>3</v>
      </c>
      <c r="AA13" s="4">
        <f t="shared" si="9"/>
        <v>17</v>
      </c>
      <c r="AB13" s="6">
        <f t="shared" si="10"/>
        <v>2.8333333333333335</v>
      </c>
      <c r="AC13" s="8" t="str">
        <f t="shared" si="2"/>
        <v>ІІІ ур</v>
      </c>
      <c r="AD13" s="1">
        <v>3</v>
      </c>
      <c r="AE13" s="1">
        <v>3</v>
      </c>
      <c r="AF13" s="1">
        <v>3</v>
      </c>
      <c r="AG13" s="1">
        <v>3</v>
      </c>
      <c r="AH13" s="1">
        <v>3</v>
      </c>
      <c r="AI13" s="4">
        <f t="shared" si="11"/>
        <v>15</v>
      </c>
      <c r="AJ13" s="6">
        <f t="shared" si="12"/>
        <v>3</v>
      </c>
      <c r="AK13" s="8" t="str">
        <f t="shared" si="3"/>
        <v>ІІІ ур</v>
      </c>
      <c r="AL13" s="5">
        <f t="shared" si="13"/>
        <v>123.83333333333333</v>
      </c>
      <c r="AM13" s="7">
        <f t="shared" si="14"/>
        <v>2.9545454545454546</v>
      </c>
      <c r="AN13" s="8" t="str">
        <f t="shared" si="4"/>
        <v>ІІІ ур</v>
      </c>
    </row>
    <row r="14" spans="1:41" x14ac:dyDescent="0.25">
      <c r="B14" s="1">
        <v>6</v>
      </c>
      <c r="C14" s="1" t="s">
        <v>102</v>
      </c>
      <c r="D14" s="1">
        <v>3</v>
      </c>
      <c r="E14" s="1">
        <v>3</v>
      </c>
      <c r="F14" s="1">
        <v>3</v>
      </c>
      <c r="G14" s="1">
        <v>3</v>
      </c>
      <c r="H14" s="1">
        <v>3</v>
      </c>
      <c r="I14" s="4">
        <f t="shared" si="5"/>
        <v>15</v>
      </c>
      <c r="J14" s="6">
        <f t="shared" si="6"/>
        <v>3</v>
      </c>
      <c r="K14" s="8" t="str">
        <f t="shared" si="0"/>
        <v>ІІІ ур</v>
      </c>
      <c r="L14" s="1">
        <v>3</v>
      </c>
      <c r="M14" s="1">
        <v>3</v>
      </c>
      <c r="N14" s="1">
        <v>3</v>
      </c>
      <c r="O14" s="1">
        <v>3</v>
      </c>
      <c r="P14" s="1">
        <v>3</v>
      </c>
      <c r="Q14" s="1">
        <v>3</v>
      </c>
      <c r="R14" s="4">
        <f t="shared" si="7"/>
        <v>18</v>
      </c>
      <c r="S14" s="6">
        <f t="shared" si="8"/>
        <v>3</v>
      </c>
      <c r="T14" s="8" t="str">
        <f t="shared" si="1"/>
        <v>ІІІ ур</v>
      </c>
      <c r="U14" s="1">
        <v>3</v>
      </c>
      <c r="V14" s="1">
        <v>3</v>
      </c>
      <c r="W14" s="1">
        <v>3</v>
      </c>
      <c r="X14" s="1">
        <v>3</v>
      </c>
      <c r="Y14" s="1">
        <v>3</v>
      </c>
      <c r="Z14" s="1">
        <v>3</v>
      </c>
      <c r="AA14" s="4">
        <f t="shared" si="9"/>
        <v>18</v>
      </c>
      <c r="AB14" s="6">
        <f t="shared" si="10"/>
        <v>3</v>
      </c>
      <c r="AC14" s="8" t="str">
        <f t="shared" si="2"/>
        <v>ІІІ ур</v>
      </c>
      <c r="AD14" s="1">
        <v>3</v>
      </c>
      <c r="AE14" s="1">
        <v>3</v>
      </c>
      <c r="AF14" s="1">
        <v>3</v>
      </c>
      <c r="AG14" s="1">
        <v>3</v>
      </c>
      <c r="AH14" s="1">
        <v>3</v>
      </c>
      <c r="AI14" s="4">
        <f t="shared" si="11"/>
        <v>15</v>
      </c>
      <c r="AJ14" s="6">
        <f t="shared" si="12"/>
        <v>3</v>
      </c>
      <c r="AK14" s="8" t="str">
        <f t="shared" si="3"/>
        <v>ІІІ ур</v>
      </c>
      <c r="AL14" s="5">
        <f t="shared" si="13"/>
        <v>126</v>
      </c>
      <c r="AM14" s="7">
        <f t="shared" si="14"/>
        <v>3</v>
      </c>
      <c r="AN14" s="8" t="str">
        <f t="shared" si="4"/>
        <v>ІІІ ур</v>
      </c>
    </row>
    <row r="15" spans="1:41" x14ac:dyDescent="0.25">
      <c r="B15" s="1">
        <v>7</v>
      </c>
      <c r="C15" s="1" t="s">
        <v>103</v>
      </c>
      <c r="D15" s="1">
        <v>3</v>
      </c>
      <c r="E15" s="1">
        <v>3</v>
      </c>
      <c r="F15" s="1">
        <v>3</v>
      </c>
      <c r="G15" s="1">
        <v>3</v>
      </c>
      <c r="H15" s="1">
        <v>3</v>
      </c>
      <c r="I15" s="4">
        <f t="shared" si="5"/>
        <v>15</v>
      </c>
      <c r="J15" s="6">
        <f t="shared" si="6"/>
        <v>3</v>
      </c>
      <c r="K15" s="8" t="str">
        <f t="shared" si="0"/>
        <v>ІІІ ур</v>
      </c>
      <c r="L15" s="1">
        <v>3</v>
      </c>
      <c r="M15" s="1">
        <v>2</v>
      </c>
      <c r="N15" s="1">
        <v>3</v>
      </c>
      <c r="O15" s="1">
        <v>3</v>
      </c>
      <c r="P15" s="1">
        <v>3</v>
      </c>
      <c r="Q15" s="1">
        <v>3</v>
      </c>
      <c r="R15" s="4">
        <f t="shared" si="7"/>
        <v>17</v>
      </c>
      <c r="S15" s="6">
        <f t="shared" si="8"/>
        <v>2.8333333333333335</v>
      </c>
      <c r="T15" s="8" t="str">
        <f t="shared" si="1"/>
        <v>ІІІ ур</v>
      </c>
      <c r="U15" s="1">
        <v>3</v>
      </c>
      <c r="V15" s="1">
        <v>3</v>
      </c>
      <c r="W15" s="1">
        <v>3</v>
      </c>
      <c r="X15" s="1">
        <v>3</v>
      </c>
      <c r="Y15" s="1">
        <v>3</v>
      </c>
      <c r="Z15" s="1">
        <v>3</v>
      </c>
      <c r="AA15" s="4">
        <f t="shared" si="9"/>
        <v>18</v>
      </c>
      <c r="AB15" s="6">
        <f t="shared" si="10"/>
        <v>3</v>
      </c>
      <c r="AC15" s="8" t="str">
        <f t="shared" si="2"/>
        <v>ІІІ ур</v>
      </c>
      <c r="AD15" s="1">
        <v>3</v>
      </c>
      <c r="AE15" s="1">
        <v>3</v>
      </c>
      <c r="AF15" s="1">
        <v>3</v>
      </c>
      <c r="AG15" s="1">
        <v>3</v>
      </c>
      <c r="AH15" s="1">
        <v>3</v>
      </c>
      <c r="AI15" s="4">
        <f t="shared" si="11"/>
        <v>15</v>
      </c>
      <c r="AJ15" s="6">
        <f t="shared" si="12"/>
        <v>3</v>
      </c>
      <c r="AK15" s="8" t="str">
        <f t="shared" si="3"/>
        <v>ІІІ ур</v>
      </c>
      <c r="AL15" s="5">
        <f t="shared" si="13"/>
        <v>123.83333333333333</v>
      </c>
      <c r="AM15" s="7">
        <f t="shared" si="14"/>
        <v>2.9545454545454546</v>
      </c>
      <c r="AN15" s="8" t="str">
        <f t="shared" si="4"/>
        <v>ІІІ ур</v>
      </c>
    </row>
    <row r="16" spans="1:41" x14ac:dyDescent="0.25">
      <c r="B16" s="1">
        <v>8</v>
      </c>
      <c r="C16" s="1" t="s">
        <v>104</v>
      </c>
      <c r="D16" s="1">
        <v>3</v>
      </c>
      <c r="E16" s="1">
        <v>3</v>
      </c>
      <c r="F16" s="1">
        <v>3</v>
      </c>
      <c r="G16" s="1">
        <v>3</v>
      </c>
      <c r="H16" s="1">
        <v>3</v>
      </c>
      <c r="I16" s="4">
        <f t="shared" si="5"/>
        <v>15</v>
      </c>
      <c r="J16" s="6">
        <f t="shared" si="6"/>
        <v>3</v>
      </c>
      <c r="K16" s="8" t="str">
        <f t="shared" si="0"/>
        <v>ІІІ ур</v>
      </c>
      <c r="L16" s="1">
        <v>3</v>
      </c>
      <c r="M16" s="1">
        <v>3</v>
      </c>
      <c r="N16" s="1">
        <v>3</v>
      </c>
      <c r="O16" s="1">
        <v>3</v>
      </c>
      <c r="P16" s="1">
        <v>3</v>
      </c>
      <c r="Q16" s="1">
        <v>3</v>
      </c>
      <c r="R16" s="4">
        <f t="shared" si="7"/>
        <v>18</v>
      </c>
      <c r="S16" s="6">
        <f t="shared" si="8"/>
        <v>3</v>
      </c>
      <c r="T16" s="8" t="str">
        <f t="shared" si="1"/>
        <v>ІІІ ур</v>
      </c>
      <c r="U16" s="1">
        <v>3</v>
      </c>
      <c r="V16" s="1">
        <v>3</v>
      </c>
      <c r="W16" s="1">
        <v>3</v>
      </c>
      <c r="X16" s="1">
        <v>3</v>
      </c>
      <c r="Y16" s="1">
        <v>3</v>
      </c>
      <c r="Z16" s="1">
        <v>3</v>
      </c>
      <c r="AA16" s="4">
        <f t="shared" si="9"/>
        <v>18</v>
      </c>
      <c r="AB16" s="6">
        <f t="shared" si="10"/>
        <v>3</v>
      </c>
      <c r="AC16" s="8" t="str">
        <f t="shared" si="2"/>
        <v>ІІІ ур</v>
      </c>
      <c r="AD16" s="1">
        <v>3</v>
      </c>
      <c r="AE16" s="1">
        <v>3</v>
      </c>
      <c r="AF16" s="1">
        <v>3</v>
      </c>
      <c r="AG16" s="1">
        <v>3</v>
      </c>
      <c r="AH16" s="1">
        <v>3</v>
      </c>
      <c r="AI16" s="4">
        <f t="shared" si="11"/>
        <v>15</v>
      </c>
      <c r="AJ16" s="6">
        <f t="shared" si="12"/>
        <v>3</v>
      </c>
      <c r="AK16" s="8" t="str">
        <f t="shared" si="3"/>
        <v>ІІІ ур</v>
      </c>
      <c r="AL16" s="5">
        <f t="shared" si="13"/>
        <v>126</v>
      </c>
      <c r="AM16" s="7">
        <f t="shared" si="14"/>
        <v>3</v>
      </c>
      <c r="AN16" s="8" t="str">
        <f t="shared" si="4"/>
        <v>ІІІ ур</v>
      </c>
    </row>
    <row r="17" spans="2:40" x14ac:dyDescent="0.25">
      <c r="B17" s="1">
        <v>9</v>
      </c>
      <c r="C17" s="1" t="s">
        <v>105</v>
      </c>
      <c r="D17" s="1">
        <v>3</v>
      </c>
      <c r="E17" s="1">
        <v>3</v>
      </c>
      <c r="F17" s="1">
        <v>3</v>
      </c>
      <c r="G17" s="1">
        <v>3</v>
      </c>
      <c r="H17" s="1">
        <v>3</v>
      </c>
      <c r="I17" s="4">
        <f t="shared" si="5"/>
        <v>15</v>
      </c>
      <c r="J17" s="6">
        <f t="shared" si="6"/>
        <v>3</v>
      </c>
      <c r="K17" s="8" t="str">
        <f t="shared" si="0"/>
        <v>ІІІ ур</v>
      </c>
      <c r="L17" s="1">
        <v>3</v>
      </c>
      <c r="M17" s="1">
        <v>3</v>
      </c>
      <c r="N17" s="1">
        <v>3</v>
      </c>
      <c r="O17" s="1">
        <v>3</v>
      </c>
      <c r="P17" s="1">
        <v>3</v>
      </c>
      <c r="Q17" s="1">
        <v>3</v>
      </c>
      <c r="R17" s="4">
        <f t="shared" si="7"/>
        <v>18</v>
      </c>
      <c r="S17" s="6">
        <f t="shared" si="8"/>
        <v>3</v>
      </c>
      <c r="T17" s="8" t="str">
        <f t="shared" si="1"/>
        <v>ІІІ ур</v>
      </c>
      <c r="U17" s="1">
        <v>3</v>
      </c>
      <c r="V17" s="1">
        <v>3</v>
      </c>
      <c r="W17" s="1">
        <v>3</v>
      </c>
      <c r="X17" s="1">
        <v>3</v>
      </c>
      <c r="Y17" s="1">
        <v>3</v>
      </c>
      <c r="Z17" s="1">
        <v>2</v>
      </c>
      <c r="AA17" s="4">
        <f t="shared" si="9"/>
        <v>17</v>
      </c>
      <c r="AB17" s="6">
        <f t="shared" si="10"/>
        <v>2.8333333333333335</v>
      </c>
      <c r="AC17" s="8" t="str">
        <f t="shared" si="2"/>
        <v>ІІІ ур</v>
      </c>
      <c r="AD17" s="1">
        <v>3</v>
      </c>
      <c r="AE17" s="1">
        <v>3</v>
      </c>
      <c r="AF17" s="1">
        <v>3</v>
      </c>
      <c r="AG17" s="1">
        <v>3</v>
      </c>
      <c r="AH17" s="1">
        <v>3</v>
      </c>
      <c r="AI17" s="4">
        <f t="shared" si="11"/>
        <v>15</v>
      </c>
      <c r="AJ17" s="6">
        <f t="shared" si="12"/>
        <v>3</v>
      </c>
      <c r="AK17" s="8" t="str">
        <f t="shared" si="3"/>
        <v>ІІІ ур</v>
      </c>
      <c r="AL17" s="5">
        <f t="shared" si="13"/>
        <v>123.83333333333333</v>
      </c>
      <c r="AM17" s="7">
        <f t="shared" si="14"/>
        <v>2.9545454545454546</v>
      </c>
      <c r="AN17" s="8" t="str">
        <f t="shared" si="4"/>
        <v>ІІІ ур</v>
      </c>
    </row>
    <row r="18" spans="2:40" x14ac:dyDescent="0.25">
      <c r="B18" s="1">
        <v>10</v>
      </c>
      <c r="C18" s="1" t="s">
        <v>106</v>
      </c>
      <c r="D18" s="1">
        <v>3</v>
      </c>
      <c r="E18" s="1">
        <v>3</v>
      </c>
      <c r="F18" s="1">
        <v>2</v>
      </c>
      <c r="G18" s="1">
        <v>3</v>
      </c>
      <c r="H18" s="1">
        <v>3</v>
      </c>
      <c r="I18" s="4">
        <f t="shared" si="5"/>
        <v>14</v>
      </c>
      <c r="J18" s="6">
        <f t="shared" si="6"/>
        <v>2.8</v>
      </c>
      <c r="K18" s="8" t="str">
        <f t="shared" si="0"/>
        <v>ІІІ ур</v>
      </c>
      <c r="L18" s="1">
        <v>3</v>
      </c>
      <c r="M18" s="1">
        <v>3</v>
      </c>
      <c r="N18" s="1">
        <v>3</v>
      </c>
      <c r="O18" s="1">
        <v>3</v>
      </c>
      <c r="P18" s="1">
        <v>3</v>
      </c>
      <c r="Q18" s="1">
        <v>3</v>
      </c>
      <c r="R18" s="4">
        <f t="shared" si="7"/>
        <v>18</v>
      </c>
      <c r="S18" s="6">
        <f t="shared" si="8"/>
        <v>3</v>
      </c>
      <c r="T18" s="8" t="str">
        <f t="shared" si="1"/>
        <v>ІІІ ур</v>
      </c>
      <c r="U18" s="1">
        <v>3</v>
      </c>
      <c r="V18" s="1">
        <v>3</v>
      </c>
      <c r="W18" s="1">
        <v>3</v>
      </c>
      <c r="X18" s="1">
        <v>3</v>
      </c>
      <c r="Y18" s="1">
        <v>3</v>
      </c>
      <c r="Z18" s="1">
        <v>3</v>
      </c>
      <c r="AA18" s="4">
        <f t="shared" si="9"/>
        <v>18</v>
      </c>
      <c r="AB18" s="6">
        <f t="shared" si="10"/>
        <v>3</v>
      </c>
      <c r="AC18" s="8" t="str">
        <f t="shared" si="2"/>
        <v>ІІІ ур</v>
      </c>
      <c r="AD18" s="1">
        <v>3</v>
      </c>
      <c r="AE18" s="1">
        <v>3</v>
      </c>
      <c r="AF18" s="1">
        <v>3</v>
      </c>
      <c r="AG18" s="1">
        <v>3</v>
      </c>
      <c r="AH18" s="1">
        <v>3</v>
      </c>
      <c r="AI18" s="4">
        <f t="shared" si="11"/>
        <v>15</v>
      </c>
      <c r="AJ18" s="6">
        <f t="shared" si="12"/>
        <v>3</v>
      </c>
      <c r="AK18" s="8" t="str">
        <f t="shared" si="3"/>
        <v>ІІІ ур</v>
      </c>
      <c r="AL18" s="5">
        <f t="shared" si="13"/>
        <v>123.8</v>
      </c>
      <c r="AM18" s="7">
        <f t="shared" si="14"/>
        <v>2.9545454545454546</v>
      </c>
      <c r="AN18" s="8" t="str">
        <f t="shared" si="4"/>
        <v>ІІІ ур</v>
      </c>
    </row>
    <row r="19" spans="2:40" x14ac:dyDescent="0.25">
      <c r="B19" s="1">
        <v>11</v>
      </c>
      <c r="C19" s="1" t="s">
        <v>107</v>
      </c>
      <c r="D19" s="1">
        <v>3</v>
      </c>
      <c r="E19" s="1">
        <v>3</v>
      </c>
      <c r="F19" s="1">
        <v>3</v>
      </c>
      <c r="G19" s="1">
        <v>3</v>
      </c>
      <c r="H19" s="1">
        <v>3</v>
      </c>
      <c r="I19" s="4">
        <f t="shared" si="5"/>
        <v>15</v>
      </c>
      <c r="J19" s="6">
        <f t="shared" si="6"/>
        <v>3</v>
      </c>
      <c r="K19" s="8" t="str">
        <f t="shared" si="0"/>
        <v>ІІІ ур</v>
      </c>
      <c r="L19" s="1">
        <v>3</v>
      </c>
      <c r="M19" s="1">
        <v>3</v>
      </c>
      <c r="N19" s="1">
        <v>3</v>
      </c>
      <c r="O19" s="1">
        <v>3</v>
      </c>
      <c r="P19" s="1">
        <v>3</v>
      </c>
      <c r="Q19" s="1">
        <v>3</v>
      </c>
      <c r="R19" s="4">
        <f t="shared" si="7"/>
        <v>18</v>
      </c>
      <c r="S19" s="6">
        <f t="shared" si="8"/>
        <v>3</v>
      </c>
      <c r="T19" s="8" t="str">
        <f t="shared" si="1"/>
        <v>ІІІ ур</v>
      </c>
      <c r="U19" s="1">
        <v>3</v>
      </c>
      <c r="V19" s="1">
        <v>3</v>
      </c>
      <c r="W19" s="1">
        <v>3</v>
      </c>
      <c r="X19" s="1">
        <v>3</v>
      </c>
      <c r="Y19" s="1">
        <v>3</v>
      </c>
      <c r="Z19" s="1">
        <v>3</v>
      </c>
      <c r="AA19" s="4">
        <f t="shared" si="9"/>
        <v>18</v>
      </c>
      <c r="AB19" s="6">
        <f t="shared" si="10"/>
        <v>3</v>
      </c>
      <c r="AC19" s="8" t="str">
        <f t="shared" si="2"/>
        <v>ІІІ ур</v>
      </c>
      <c r="AD19" s="1">
        <v>3</v>
      </c>
      <c r="AE19" s="1">
        <v>3</v>
      </c>
      <c r="AF19" s="1">
        <v>3</v>
      </c>
      <c r="AG19" s="1">
        <v>3</v>
      </c>
      <c r="AH19" s="1">
        <v>2</v>
      </c>
      <c r="AI19" s="4">
        <f t="shared" si="11"/>
        <v>14</v>
      </c>
      <c r="AJ19" s="6">
        <f t="shared" si="12"/>
        <v>2.8</v>
      </c>
      <c r="AK19" s="8" t="str">
        <f t="shared" si="3"/>
        <v>ІІІ ур</v>
      </c>
      <c r="AL19" s="5">
        <f t="shared" si="13"/>
        <v>125</v>
      </c>
      <c r="AM19" s="7">
        <f t="shared" si="14"/>
        <v>2.9545454545454546</v>
      </c>
      <c r="AN19" s="8" t="str">
        <f t="shared" si="4"/>
        <v>ІІІ ур</v>
      </c>
    </row>
    <row r="20" spans="2:40" x14ac:dyDescent="0.25">
      <c r="B20" s="1">
        <v>12</v>
      </c>
      <c r="C20" s="1" t="s">
        <v>108</v>
      </c>
      <c r="D20" s="1">
        <v>3</v>
      </c>
      <c r="E20" s="1">
        <v>3</v>
      </c>
      <c r="F20" s="1">
        <v>3</v>
      </c>
      <c r="G20" s="1">
        <v>3</v>
      </c>
      <c r="H20" s="1">
        <v>3</v>
      </c>
      <c r="I20" s="4">
        <f t="shared" si="5"/>
        <v>15</v>
      </c>
      <c r="J20" s="6">
        <f t="shared" si="6"/>
        <v>3</v>
      </c>
      <c r="K20" s="8" t="str">
        <f t="shared" si="0"/>
        <v>ІІІ ур</v>
      </c>
      <c r="L20" s="1">
        <v>3</v>
      </c>
      <c r="M20" s="1">
        <v>3</v>
      </c>
      <c r="N20" s="1">
        <v>3</v>
      </c>
      <c r="O20" s="1">
        <v>2</v>
      </c>
      <c r="P20" s="1">
        <v>3</v>
      </c>
      <c r="Q20" s="1">
        <v>3</v>
      </c>
      <c r="R20" s="4">
        <f t="shared" si="7"/>
        <v>17</v>
      </c>
      <c r="S20" s="6">
        <f t="shared" si="8"/>
        <v>2.8333333333333335</v>
      </c>
      <c r="T20" s="8" t="str">
        <f t="shared" si="1"/>
        <v>ІІІ ур</v>
      </c>
      <c r="U20" s="1">
        <v>3</v>
      </c>
      <c r="V20" s="1">
        <v>3</v>
      </c>
      <c r="W20" s="1">
        <v>3</v>
      </c>
      <c r="X20" s="1">
        <v>3</v>
      </c>
      <c r="Y20" s="1">
        <v>3</v>
      </c>
      <c r="Z20" s="1">
        <v>3</v>
      </c>
      <c r="AA20" s="4">
        <f t="shared" si="9"/>
        <v>18</v>
      </c>
      <c r="AB20" s="6">
        <f t="shared" si="10"/>
        <v>3</v>
      </c>
      <c r="AC20" s="8" t="str">
        <f t="shared" si="2"/>
        <v>ІІІ ур</v>
      </c>
      <c r="AD20" s="1">
        <v>3</v>
      </c>
      <c r="AE20" s="1">
        <v>2</v>
      </c>
      <c r="AF20" s="1">
        <v>3</v>
      </c>
      <c r="AG20" s="1">
        <v>3</v>
      </c>
      <c r="AH20" s="1">
        <v>3</v>
      </c>
      <c r="AI20" s="4">
        <f t="shared" si="11"/>
        <v>14</v>
      </c>
      <c r="AJ20" s="6">
        <f t="shared" si="12"/>
        <v>2.8</v>
      </c>
      <c r="AK20" s="8" t="str">
        <f t="shared" si="3"/>
        <v>ІІІ ур</v>
      </c>
      <c r="AL20" s="5">
        <f t="shared" si="13"/>
        <v>122.83333333333333</v>
      </c>
      <c r="AM20" s="7">
        <f t="shared" si="14"/>
        <v>2.9090909090909092</v>
      </c>
      <c r="AN20" s="8" t="str">
        <f t="shared" si="4"/>
        <v>ІІІ ур</v>
      </c>
    </row>
    <row r="21" spans="2:40" x14ac:dyDescent="0.25">
      <c r="B21" s="1">
        <v>13</v>
      </c>
      <c r="C21" s="1" t="s">
        <v>109</v>
      </c>
      <c r="D21" s="1">
        <v>3</v>
      </c>
      <c r="E21" s="1">
        <v>3</v>
      </c>
      <c r="F21" s="1">
        <v>3</v>
      </c>
      <c r="G21" s="1">
        <v>3</v>
      </c>
      <c r="H21" s="1">
        <v>3</v>
      </c>
      <c r="I21" s="4">
        <f t="shared" si="5"/>
        <v>15</v>
      </c>
      <c r="J21" s="6">
        <f t="shared" si="6"/>
        <v>3</v>
      </c>
      <c r="K21" s="8" t="str">
        <f t="shared" si="0"/>
        <v>ІІІ ур</v>
      </c>
      <c r="L21" s="1">
        <v>3</v>
      </c>
      <c r="M21" s="1">
        <v>3</v>
      </c>
      <c r="N21" s="1">
        <v>3</v>
      </c>
      <c r="O21" s="1">
        <v>3</v>
      </c>
      <c r="P21" s="1">
        <v>3</v>
      </c>
      <c r="Q21" s="1">
        <v>3</v>
      </c>
      <c r="R21" s="4">
        <f t="shared" si="7"/>
        <v>18</v>
      </c>
      <c r="S21" s="6">
        <f t="shared" si="8"/>
        <v>3</v>
      </c>
      <c r="T21" s="8" t="str">
        <f t="shared" si="1"/>
        <v>ІІІ ур</v>
      </c>
      <c r="U21" s="1">
        <v>3</v>
      </c>
      <c r="V21" s="1">
        <v>3</v>
      </c>
      <c r="W21" s="1">
        <v>2</v>
      </c>
      <c r="X21" s="1">
        <v>3</v>
      </c>
      <c r="Y21" s="1">
        <v>3</v>
      </c>
      <c r="Z21" s="1">
        <v>3</v>
      </c>
      <c r="AA21" s="4">
        <f t="shared" si="9"/>
        <v>17</v>
      </c>
      <c r="AB21" s="6">
        <f t="shared" si="10"/>
        <v>2.8333333333333335</v>
      </c>
      <c r="AC21" s="8" t="str">
        <f t="shared" si="2"/>
        <v>ІІІ ур</v>
      </c>
      <c r="AD21" s="1">
        <v>3</v>
      </c>
      <c r="AE21" s="1">
        <v>3</v>
      </c>
      <c r="AF21" s="1">
        <v>3</v>
      </c>
      <c r="AG21" s="1">
        <v>3</v>
      </c>
      <c r="AH21" s="1">
        <v>3</v>
      </c>
      <c r="AI21" s="4">
        <f t="shared" si="11"/>
        <v>15</v>
      </c>
      <c r="AJ21" s="6">
        <f t="shared" si="12"/>
        <v>3</v>
      </c>
      <c r="AK21" s="8" t="str">
        <f t="shared" si="3"/>
        <v>ІІІ ур</v>
      </c>
      <c r="AL21" s="5">
        <f t="shared" si="13"/>
        <v>123.83333333333333</v>
      </c>
      <c r="AM21" s="7">
        <f t="shared" si="14"/>
        <v>2.9545454545454546</v>
      </c>
      <c r="AN21" s="8" t="str">
        <f t="shared" si="4"/>
        <v>ІІІ ур</v>
      </c>
    </row>
    <row r="22" spans="2:40" x14ac:dyDescent="0.25">
      <c r="B22" s="1">
        <v>14</v>
      </c>
      <c r="C22" s="1" t="s">
        <v>110</v>
      </c>
      <c r="D22" s="1">
        <v>2</v>
      </c>
      <c r="E22" s="1">
        <v>3</v>
      </c>
      <c r="F22" s="1">
        <v>3</v>
      </c>
      <c r="G22" s="1">
        <v>3</v>
      </c>
      <c r="H22" s="1">
        <v>3</v>
      </c>
      <c r="I22" s="4">
        <f t="shared" si="5"/>
        <v>14</v>
      </c>
      <c r="J22" s="6">
        <f t="shared" si="6"/>
        <v>2.8</v>
      </c>
      <c r="K22" s="8" t="str">
        <f t="shared" si="0"/>
        <v>ІІІ ур</v>
      </c>
      <c r="L22" s="1">
        <v>3</v>
      </c>
      <c r="M22" s="1">
        <v>3</v>
      </c>
      <c r="N22" s="1">
        <v>3</v>
      </c>
      <c r="O22" s="1">
        <v>3</v>
      </c>
      <c r="P22" s="1">
        <v>3</v>
      </c>
      <c r="Q22" s="1">
        <v>3</v>
      </c>
      <c r="R22" s="4">
        <f t="shared" si="7"/>
        <v>18</v>
      </c>
      <c r="S22" s="6">
        <f t="shared" si="8"/>
        <v>3</v>
      </c>
      <c r="T22" s="8" t="str">
        <f t="shared" si="1"/>
        <v>ІІІ ур</v>
      </c>
      <c r="U22" s="1">
        <v>3</v>
      </c>
      <c r="V22" s="1">
        <v>3</v>
      </c>
      <c r="W22" s="1">
        <v>3</v>
      </c>
      <c r="X22" s="1">
        <v>3</v>
      </c>
      <c r="Y22" s="1">
        <v>3</v>
      </c>
      <c r="Z22" s="1">
        <v>3</v>
      </c>
      <c r="AA22" s="4">
        <f t="shared" si="9"/>
        <v>18</v>
      </c>
      <c r="AB22" s="6">
        <f t="shared" si="10"/>
        <v>3</v>
      </c>
      <c r="AC22" s="8" t="str">
        <f t="shared" si="2"/>
        <v>ІІІ ур</v>
      </c>
      <c r="AD22" s="1">
        <v>3</v>
      </c>
      <c r="AE22" s="1">
        <v>3</v>
      </c>
      <c r="AF22" s="1">
        <v>3</v>
      </c>
      <c r="AG22" s="1">
        <v>3</v>
      </c>
      <c r="AH22" s="1">
        <v>3</v>
      </c>
      <c r="AI22" s="4">
        <f t="shared" si="11"/>
        <v>15</v>
      </c>
      <c r="AJ22" s="6">
        <f t="shared" si="12"/>
        <v>3</v>
      </c>
      <c r="AK22" s="8" t="str">
        <f t="shared" si="3"/>
        <v>ІІІ ур</v>
      </c>
      <c r="AL22" s="5">
        <f t="shared" si="13"/>
        <v>123.8</v>
      </c>
      <c r="AM22" s="7">
        <f t="shared" si="14"/>
        <v>2.9545454545454546</v>
      </c>
      <c r="AN22" s="8" t="str">
        <f t="shared" si="4"/>
        <v>ІІІ ур</v>
      </c>
    </row>
    <row r="23" spans="2:40" x14ac:dyDescent="0.25">
      <c r="B23" s="1">
        <v>15</v>
      </c>
      <c r="C23" s="1" t="s">
        <v>111</v>
      </c>
      <c r="D23" s="1">
        <v>3</v>
      </c>
      <c r="E23" s="1">
        <v>3</v>
      </c>
      <c r="F23" s="1">
        <v>3</v>
      </c>
      <c r="G23" s="1">
        <v>3</v>
      </c>
      <c r="H23" s="1">
        <v>3</v>
      </c>
      <c r="I23" s="4">
        <f t="shared" si="5"/>
        <v>15</v>
      </c>
      <c r="J23" s="6">
        <f t="shared" si="6"/>
        <v>3</v>
      </c>
      <c r="K23" s="8" t="str">
        <f t="shared" si="0"/>
        <v>ІІІ ур</v>
      </c>
      <c r="L23" s="1">
        <v>3</v>
      </c>
      <c r="M23" s="1">
        <v>3</v>
      </c>
      <c r="N23" s="1">
        <v>3</v>
      </c>
      <c r="O23" s="1">
        <v>3</v>
      </c>
      <c r="P23" s="1">
        <v>3</v>
      </c>
      <c r="Q23" s="1">
        <v>3</v>
      </c>
      <c r="R23" s="4">
        <f t="shared" si="7"/>
        <v>18</v>
      </c>
      <c r="S23" s="6">
        <f t="shared" si="8"/>
        <v>3</v>
      </c>
      <c r="T23" s="8" t="str">
        <f t="shared" si="1"/>
        <v>ІІІ ур</v>
      </c>
      <c r="U23" s="1">
        <v>3</v>
      </c>
      <c r="V23" s="1">
        <v>3</v>
      </c>
      <c r="W23" s="1">
        <v>3</v>
      </c>
      <c r="X23" s="1">
        <v>3</v>
      </c>
      <c r="Y23" s="1">
        <v>3</v>
      </c>
      <c r="Z23" s="1">
        <v>3</v>
      </c>
      <c r="AA23" s="4">
        <f t="shared" si="9"/>
        <v>18</v>
      </c>
      <c r="AB23" s="6">
        <f t="shared" si="10"/>
        <v>3</v>
      </c>
      <c r="AC23" s="8" t="str">
        <f t="shared" si="2"/>
        <v>ІІІ ур</v>
      </c>
      <c r="AD23" s="1">
        <v>3</v>
      </c>
      <c r="AE23" s="1">
        <v>3</v>
      </c>
      <c r="AF23" s="1">
        <v>3</v>
      </c>
      <c r="AG23" s="1">
        <v>3</v>
      </c>
      <c r="AH23" s="1">
        <v>3</v>
      </c>
      <c r="AI23" s="4">
        <f t="shared" si="11"/>
        <v>15</v>
      </c>
      <c r="AJ23" s="6">
        <f t="shared" si="12"/>
        <v>3</v>
      </c>
      <c r="AK23" s="8" t="str">
        <f t="shared" si="3"/>
        <v>ІІІ ур</v>
      </c>
      <c r="AL23" s="5">
        <f t="shared" si="13"/>
        <v>126</v>
      </c>
      <c r="AM23" s="7">
        <f t="shared" si="14"/>
        <v>3</v>
      </c>
      <c r="AN23" s="8" t="str">
        <f t="shared" si="4"/>
        <v>ІІІ ур</v>
      </c>
    </row>
    <row r="24" spans="2:40" x14ac:dyDescent="0.25">
      <c r="B24" s="1">
        <v>16</v>
      </c>
      <c r="C24" s="1" t="s">
        <v>112</v>
      </c>
      <c r="D24" s="1">
        <v>3</v>
      </c>
      <c r="E24" s="1">
        <v>3</v>
      </c>
      <c r="F24" s="1">
        <v>3</v>
      </c>
      <c r="G24" s="1">
        <v>3</v>
      </c>
      <c r="H24" s="1">
        <v>3</v>
      </c>
      <c r="I24" s="4">
        <f t="shared" si="5"/>
        <v>15</v>
      </c>
      <c r="J24" s="6">
        <f t="shared" si="6"/>
        <v>3</v>
      </c>
      <c r="K24" s="8" t="str">
        <f t="shared" si="0"/>
        <v>ІІІ ур</v>
      </c>
      <c r="L24" s="1">
        <v>3</v>
      </c>
      <c r="M24" s="1">
        <v>3</v>
      </c>
      <c r="N24" s="1">
        <v>3</v>
      </c>
      <c r="O24" s="1">
        <v>3</v>
      </c>
      <c r="P24" s="1">
        <v>3</v>
      </c>
      <c r="Q24" s="1">
        <v>3</v>
      </c>
      <c r="R24" s="4">
        <f t="shared" si="7"/>
        <v>18</v>
      </c>
      <c r="S24" s="6">
        <f t="shared" si="8"/>
        <v>3</v>
      </c>
      <c r="T24" s="8" t="str">
        <f t="shared" si="1"/>
        <v>ІІІ ур</v>
      </c>
      <c r="U24" s="1">
        <v>3</v>
      </c>
      <c r="V24" s="1">
        <v>3</v>
      </c>
      <c r="W24" s="1">
        <v>3</v>
      </c>
      <c r="X24" s="1">
        <v>3</v>
      </c>
      <c r="Y24" s="1">
        <v>3</v>
      </c>
      <c r="Z24" s="1">
        <v>3</v>
      </c>
      <c r="AA24" s="4">
        <f t="shared" si="9"/>
        <v>18</v>
      </c>
      <c r="AB24" s="6">
        <f t="shared" si="10"/>
        <v>3</v>
      </c>
      <c r="AC24" s="8" t="str">
        <f t="shared" si="2"/>
        <v>ІІІ ур</v>
      </c>
      <c r="AD24" s="1">
        <v>3</v>
      </c>
      <c r="AE24" s="1">
        <v>3</v>
      </c>
      <c r="AF24" s="1">
        <v>3</v>
      </c>
      <c r="AG24" s="1">
        <v>3</v>
      </c>
      <c r="AH24" s="1">
        <v>3</v>
      </c>
      <c r="AI24" s="4">
        <f t="shared" si="11"/>
        <v>15</v>
      </c>
      <c r="AJ24" s="6">
        <f t="shared" si="12"/>
        <v>3</v>
      </c>
      <c r="AK24" s="8" t="str">
        <f t="shared" si="3"/>
        <v>ІІІ ур</v>
      </c>
      <c r="AL24" s="5">
        <f t="shared" si="13"/>
        <v>126</v>
      </c>
      <c r="AM24" s="7">
        <f t="shared" si="14"/>
        <v>3</v>
      </c>
      <c r="AN24" s="8" t="str">
        <f t="shared" si="4"/>
        <v>ІІІ ур</v>
      </c>
    </row>
    <row r="25" spans="2:40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4">
        <f t="shared" si="5"/>
        <v>0</v>
      </c>
      <c r="J25" s="6">
        <f t="shared" si="6"/>
        <v>0</v>
      </c>
      <c r="K25" s="8" t="e">
        <f t="shared" si="0"/>
        <v>#N/A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4">
        <f t="shared" si="7"/>
        <v>0</v>
      </c>
      <c r="S25" s="6">
        <f t="shared" si="8"/>
        <v>0</v>
      </c>
      <c r="T25" s="8" t="e">
        <f t="shared" si="1"/>
        <v>#N/A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4">
        <f t="shared" si="9"/>
        <v>0</v>
      </c>
      <c r="AB25" s="6">
        <f t="shared" si="10"/>
        <v>0</v>
      </c>
      <c r="AC25" s="8" t="e">
        <f t="shared" si="2"/>
        <v>#N/A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4">
        <f t="shared" si="11"/>
        <v>0</v>
      </c>
      <c r="AJ25" s="6">
        <f t="shared" si="12"/>
        <v>0</v>
      </c>
      <c r="AK25" s="8" t="e">
        <f t="shared" si="3"/>
        <v>#N/A</v>
      </c>
      <c r="AL25" s="5" t="e">
        <f t="shared" si="13"/>
        <v>#N/A</v>
      </c>
      <c r="AM25" s="7">
        <f t="shared" si="14"/>
        <v>0</v>
      </c>
      <c r="AN25" s="8" t="e">
        <f t="shared" si="4"/>
        <v>#N/A</v>
      </c>
    </row>
    <row r="26" spans="2:40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4">
        <f t="shared" si="5"/>
        <v>0</v>
      </c>
      <c r="J26" s="6">
        <f t="shared" si="6"/>
        <v>0</v>
      </c>
      <c r="K26" s="8" t="e">
        <f t="shared" si="0"/>
        <v>#N/A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4">
        <f t="shared" si="7"/>
        <v>0</v>
      </c>
      <c r="S26" s="6">
        <f t="shared" si="8"/>
        <v>0</v>
      </c>
      <c r="T26" s="8" t="e">
        <f t="shared" si="1"/>
        <v>#N/A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4">
        <f t="shared" si="9"/>
        <v>0</v>
      </c>
      <c r="AB26" s="6">
        <f t="shared" si="10"/>
        <v>0</v>
      </c>
      <c r="AC26" s="8" t="e">
        <f t="shared" si="2"/>
        <v>#N/A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4">
        <f t="shared" si="11"/>
        <v>0</v>
      </c>
      <c r="AJ26" s="6">
        <f t="shared" si="12"/>
        <v>0</v>
      </c>
      <c r="AK26" s="8" t="e">
        <f t="shared" si="3"/>
        <v>#N/A</v>
      </c>
      <c r="AL26" s="5" t="e">
        <f t="shared" si="13"/>
        <v>#N/A</v>
      </c>
      <c r="AM26" s="7">
        <f t="shared" si="14"/>
        <v>0</v>
      </c>
      <c r="AN26" s="8" t="e">
        <f t="shared" si="4"/>
        <v>#N/A</v>
      </c>
    </row>
    <row r="27" spans="2:40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4">
        <f t="shared" si="5"/>
        <v>0</v>
      </c>
      <c r="J27" s="6">
        <f t="shared" si="6"/>
        <v>0</v>
      </c>
      <c r="K27" s="8" t="e">
        <f t="shared" si="0"/>
        <v>#N/A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4">
        <f t="shared" si="7"/>
        <v>0</v>
      </c>
      <c r="S27" s="6">
        <f t="shared" si="8"/>
        <v>0</v>
      </c>
      <c r="T27" s="8" t="e">
        <f t="shared" si="1"/>
        <v>#N/A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4">
        <f t="shared" si="9"/>
        <v>0</v>
      </c>
      <c r="AB27" s="6">
        <f t="shared" si="10"/>
        <v>0</v>
      </c>
      <c r="AC27" s="8" t="e">
        <f t="shared" si="2"/>
        <v>#N/A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4">
        <f t="shared" si="11"/>
        <v>0</v>
      </c>
      <c r="AJ27" s="6">
        <f t="shared" si="12"/>
        <v>0</v>
      </c>
      <c r="AK27" s="8" t="e">
        <f t="shared" si="3"/>
        <v>#N/A</v>
      </c>
      <c r="AL27" s="5" t="e">
        <f t="shared" si="13"/>
        <v>#N/A</v>
      </c>
      <c r="AM27" s="7">
        <f t="shared" si="14"/>
        <v>0</v>
      </c>
      <c r="AN27" s="8" t="e">
        <f t="shared" si="4"/>
        <v>#N/A</v>
      </c>
    </row>
    <row r="28" spans="2:40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4">
        <f t="shared" si="5"/>
        <v>0</v>
      </c>
      <c r="J28" s="6">
        <f t="shared" si="6"/>
        <v>0</v>
      </c>
      <c r="K28" s="8" t="e">
        <f t="shared" si="0"/>
        <v>#N/A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4">
        <f t="shared" si="7"/>
        <v>0</v>
      </c>
      <c r="S28" s="6">
        <f t="shared" si="8"/>
        <v>0</v>
      </c>
      <c r="T28" s="8" t="e">
        <f t="shared" si="1"/>
        <v>#N/A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4">
        <f t="shared" si="9"/>
        <v>0</v>
      </c>
      <c r="AB28" s="6">
        <f t="shared" si="10"/>
        <v>0</v>
      </c>
      <c r="AC28" s="8" t="e">
        <f t="shared" si="2"/>
        <v>#N/A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4">
        <f t="shared" si="11"/>
        <v>0</v>
      </c>
      <c r="AJ28" s="6">
        <f t="shared" si="12"/>
        <v>0</v>
      </c>
      <c r="AK28" s="8" t="e">
        <f t="shared" si="3"/>
        <v>#N/A</v>
      </c>
      <c r="AL28" s="5" t="e">
        <f t="shared" si="13"/>
        <v>#N/A</v>
      </c>
      <c r="AM28" s="7">
        <f t="shared" si="14"/>
        <v>0</v>
      </c>
      <c r="AN28" s="8" t="e">
        <f t="shared" si="4"/>
        <v>#N/A</v>
      </c>
    </row>
    <row r="29" spans="2:40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4">
        <f t="shared" si="5"/>
        <v>0</v>
      </c>
      <c r="J29" s="6">
        <f t="shared" si="6"/>
        <v>0</v>
      </c>
      <c r="K29" s="8" t="e">
        <f t="shared" si="0"/>
        <v>#N/A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4">
        <f t="shared" si="7"/>
        <v>0</v>
      </c>
      <c r="S29" s="6">
        <f t="shared" si="8"/>
        <v>0</v>
      </c>
      <c r="T29" s="8" t="e">
        <f t="shared" si="1"/>
        <v>#N/A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4">
        <f t="shared" si="9"/>
        <v>0</v>
      </c>
      <c r="AB29" s="6">
        <f t="shared" si="10"/>
        <v>0</v>
      </c>
      <c r="AC29" s="8" t="e">
        <f t="shared" si="2"/>
        <v>#N/A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4">
        <f t="shared" si="11"/>
        <v>0</v>
      </c>
      <c r="AJ29" s="6">
        <f t="shared" si="12"/>
        <v>0</v>
      </c>
      <c r="AK29" s="8" t="e">
        <f t="shared" si="3"/>
        <v>#N/A</v>
      </c>
      <c r="AL29" s="5" t="e">
        <f t="shared" si="13"/>
        <v>#N/A</v>
      </c>
      <c r="AM29" s="7">
        <f t="shared" si="14"/>
        <v>0</v>
      </c>
      <c r="AN29" s="8" t="e">
        <f t="shared" si="4"/>
        <v>#N/A</v>
      </c>
    </row>
    <row r="30" spans="2:40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4">
        <f t="shared" si="5"/>
        <v>0</v>
      </c>
      <c r="J30" s="6">
        <f t="shared" si="6"/>
        <v>0</v>
      </c>
      <c r="K30" s="8" t="e">
        <f t="shared" si="0"/>
        <v>#N/A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4">
        <f t="shared" si="7"/>
        <v>0</v>
      </c>
      <c r="S30" s="6">
        <f t="shared" si="8"/>
        <v>0</v>
      </c>
      <c r="T30" s="8" t="e">
        <f t="shared" si="1"/>
        <v>#N/A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4">
        <f t="shared" si="9"/>
        <v>0</v>
      </c>
      <c r="AB30" s="6">
        <f t="shared" si="10"/>
        <v>0</v>
      </c>
      <c r="AC30" s="8" t="e">
        <f t="shared" si="2"/>
        <v>#N/A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4">
        <f t="shared" si="11"/>
        <v>0</v>
      </c>
      <c r="AJ30" s="6">
        <f t="shared" si="12"/>
        <v>0</v>
      </c>
      <c r="AK30" s="8" t="e">
        <f t="shared" si="3"/>
        <v>#N/A</v>
      </c>
      <c r="AL30" s="5" t="e">
        <f t="shared" si="13"/>
        <v>#N/A</v>
      </c>
      <c r="AM30" s="7">
        <f t="shared" si="14"/>
        <v>0</v>
      </c>
      <c r="AN30" s="8" t="e">
        <f t="shared" si="4"/>
        <v>#N/A</v>
      </c>
    </row>
    <row r="31" spans="2:40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4">
        <f t="shared" si="5"/>
        <v>0</v>
      </c>
      <c r="J31" s="6">
        <f t="shared" si="6"/>
        <v>0</v>
      </c>
      <c r="K31" s="8" t="e">
        <f t="shared" si="0"/>
        <v>#N/A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4">
        <f t="shared" si="7"/>
        <v>0</v>
      </c>
      <c r="S31" s="6">
        <f t="shared" si="8"/>
        <v>0</v>
      </c>
      <c r="T31" s="8" t="e">
        <f t="shared" si="1"/>
        <v>#N/A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4">
        <f t="shared" si="9"/>
        <v>0</v>
      </c>
      <c r="AB31" s="6">
        <f t="shared" si="10"/>
        <v>0</v>
      </c>
      <c r="AC31" s="8" t="e">
        <f t="shared" si="2"/>
        <v>#N/A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4">
        <f t="shared" si="11"/>
        <v>0</v>
      </c>
      <c r="AJ31" s="6">
        <f t="shared" si="12"/>
        <v>0</v>
      </c>
      <c r="AK31" s="8" t="e">
        <f t="shared" si="3"/>
        <v>#N/A</v>
      </c>
      <c r="AL31" s="5" t="e">
        <f t="shared" si="13"/>
        <v>#N/A</v>
      </c>
      <c r="AM31" s="7">
        <f t="shared" si="14"/>
        <v>0</v>
      </c>
      <c r="AN31" s="8" t="e">
        <f t="shared" si="4"/>
        <v>#N/A</v>
      </c>
    </row>
    <row r="32" spans="2:40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4">
        <f t="shared" si="5"/>
        <v>0</v>
      </c>
      <c r="J32" s="6">
        <f t="shared" si="6"/>
        <v>0</v>
      </c>
      <c r="K32" s="8" t="e">
        <f t="shared" si="0"/>
        <v>#N/A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4">
        <f t="shared" si="7"/>
        <v>0</v>
      </c>
      <c r="S32" s="6">
        <f t="shared" si="8"/>
        <v>0</v>
      </c>
      <c r="T32" s="8" t="e">
        <f t="shared" si="1"/>
        <v>#N/A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4">
        <f t="shared" si="9"/>
        <v>0</v>
      </c>
      <c r="AB32" s="6">
        <f t="shared" si="10"/>
        <v>0</v>
      </c>
      <c r="AC32" s="8" t="e">
        <f t="shared" si="2"/>
        <v>#N/A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4">
        <f t="shared" si="11"/>
        <v>0</v>
      </c>
      <c r="AJ32" s="6">
        <f t="shared" si="12"/>
        <v>0</v>
      </c>
      <c r="AK32" s="8" t="e">
        <f t="shared" si="3"/>
        <v>#N/A</v>
      </c>
      <c r="AL32" s="5" t="e">
        <f t="shared" si="13"/>
        <v>#N/A</v>
      </c>
      <c r="AM32" s="7">
        <f t="shared" si="14"/>
        <v>0</v>
      </c>
      <c r="AN32" s="8" t="e">
        <f t="shared" si="4"/>
        <v>#N/A</v>
      </c>
    </row>
    <row r="33" spans="2:40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4">
        <f t="shared" si="5"/>
        <v>0</v>
      </c>
      <c r="J33" s="6">
        <f t="shared" si="6"/>
        <v>0</v>
      </c>
      <c r="K33" s="8" t="e">
        <f t="shared" si="0"/>
        <v>#N/A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4">
        <f t="shared" si="7"/>
        <v>0</v>
      </c>
      <c r="S33" s="6">
        <f t="shared" si="8"/>
        <v>0</v>
      </c>
      <c r="T33" s="8" t="e">
        <f t="shared" si="1"/>
        <v>#N/A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4">
        <f t="shared" si="9"/>
        <v>0</v>
      </c>
      <c r="AB33" s="6">
        <f t="shared" si="10"/>
        <v>0</v>
      </c>
      <c r="AC33" s="8" t="e">
        <f t="shared" si="2"/>
        <v>#N/A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4">
        <f t="shared" si="11"/>
        <v>0</v>
      </c>
      <c r="AJ33" s="6">
        <f t="shared" si="12"/>
        <v>0</v>
      </c>
      <c r="AK33" s="8" t="e">
        <f t="shared" si="3"/>
        <v>#N/A</v>
      </c>
      <c r="AL33" s="5" t="e">
        <f t="shared" si="13"/>
        <v>#N/A</v>
      </c>
      <c r="AM33" s="7">
        <f t="shared" si="14"/>
        <v>0</v>
      </c>
      <c r="AN33" s="8" t="e">
        <f t="shared" si="4"/>
        <v>#N/A</v>
      </c>
    </row>
    <row r="34" spans="2:40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4">
        <f t="shared" si="5"/>
        <v>0</v>
      </c>
      <c r="J34" s="6">
        <f t="shared" si="6"/>
        <v>0</v>
      </c>
      <c r="K34" s="8" t="e">
        <f t="shared" si="0"/>
        <v>#N/A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4">
        <f t="shared" si="7"/>
        <v>0</v>
      </c>
      <c r="S34" s="6">
        <f t="shared" si="8"/>
        <v>0</v>
      </c>
      <c r="T34" s="8" t="e">
        <f t="shared" si="1"/>
        <v>#N/A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4">
        <f t="shared" si="9"/>
        <v>0</v>
      </c>
      <c r="AB34" s="6">
        <f t="shared" si="10"/>
        <v>0</v>
      </c>
      <c r="AC34" s="8" t="e">
        <f t="shared" si="2"/>
        <v>#N/A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4">
        <f t="shared" si="11"/>
        <v>0</v>
      </c>
      <c r="AJ34" s="6">
        <f t="shared" si="12"/>
        <v>0</v>
      </c>
      <c r="AK34" s="8" t="e">
        <f t="shared" si="3"/>
        <v>#N/A</v>
      </c>
      <c r="AL34" s="5" t="e">
        <f t="shared" si="13"/>
        <v>#N/A</v>
      </c>
      <c r="AM34" s="7">
        <f t="shared" si="14"/>
        <v>0</v>
      </c>
      <c r="AN34" s="8" t="e">
        <f t="shared" si="4"/>
        <v>#N/A</v>
      </c>
    </row>
    <row r="35" spans="2:40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4">
        <f t="shared" si="5"/>
        <v>0</v>
      </c>
      <c r="J35" s="6">
        <f t="shared" si="6"/>
        <v>0</v>
      </c>
      <c r="K35" s="8" t="e">
        <f t="shared" si="0"/>
        <v>#N/A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4">
        <f t="shared" si="7"/>
        <v>0</v>
      </c>
      <c r="S35" s="6">
        <f t="shared" si="8"/>
        <v>0</v>
      </c>
      <c r="T35" s="8" t="e">
        <f t="shared" si="1"/>
        <v>#N/A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4">
        <f t="shared" si="9"/>
        <v>0</v>
      </c>
      <c r="AB35" s="6">
        <f t="shared" si="10"/>
        <v>0</v>
      </c>
      <c r="AC35" s="8" t="e">
        <f t="shared" si="2"/>
        <v>#N/A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4">
        <f t="shared" si="11"/>
        <v>0</v>
      </c>
      <c r="AJ35" s="6">
        <f t="shared" si="12"/>
        <v>0</v>
      </c>
      <c r="AK35" s="8" t="e">
        <f t="shared" si="3"/>
        <v>#N/A</v>
      </c>
      <c r="AL35" s="5" t="e">
        <f t="shared" si="13"/>
        <v>#N/A</v>
      </c>
      <c r="AM35" s="7">
        <f t="shared" si="14"/>
        <v>0</v>
      </c>
      <c r="AN35" s="8" t="e">
        <f t="shared" si="4"/>
        <v>#N/A</v>
      </c>
    </row>
    <row r="36" spans="2:40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4">
        <f t="shared" si="5"/>
        <v>0</v>
      </c>
      <c r="J36" s="6">
        <f t="shared" si="6"/>
        <v>0</v>
      </c>
      <c r="K36" s="8" t="e">
        <f t="shared" si="0"/>
        <v>#N/A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4">
        <f t="shared" si="7"/>
        <v>0</v>
      </c>
      <c r="S36" s="6">
        <f t="shared" si="8"/>
        <v>0</v>
      </c>
      <c r="T36" s="8" t="e">
        <f t="shared" si="1"/>
        <v>#N/A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4">
        <f t="shared" si="9"/>
        <v>0</v>
      </c>
      <c r="AB36" s="6">
        <f t="shared" si="10"/>
        <v>0</v>
      </c>
      <c r="AC36" s="8" t="e">
        <f t="shared" si="2"/>
        <v>#N/A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4">
        <f t="shared" si="11"/>
        <v>0</v>
      </c>
      <c r="AJ36" s="6">
        <f t="shared" si="12"/>
        <v>0</v>
      </c>
      <c r="AK36" s="8" t="e">
        <f t="shared" si="3"/>
        <v>#N/A</v>
      </c>
      <c r="AL36" s="5" t="e">
        <f t="shared" si="13"/>
        <v>#N/A</v>
      </c>
      <c r="AM36" s="7">
        <f t="shared" si="14"/>
        <v>0</v>
      </c>
      <c r="AN36" s="8" t="e">
        <f t="shared" si="4"/>
        <v>#N/A</v>
      </c>
    </row>
    <row r="37" spans="2:40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4">
        <f t="shared" si="5"/>
        <v>0</v>
      </c>
      <c r="J37" s="6">
        <f t="shared" si="6"/>
        <v>0</v>
      </c>
      <c r="K37" s="8" t="e">
        <f t="shared" si="0"/>
        <v>#N/A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4">
        <f t="shared" si="7"/>
        <v>0</v>
      </c>
      <c r="S37" s="6">
        <f t="shared" si="8"/>
        <v>0</v>
      </c>
      <c r="T37" s="8" t="e">
        <f t="shared" si="1"/>
        <v>#N/A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4">
        <f t="shared" si="9"/>
        <v>0</v>
      </c>
      <c r="AB37" s="6">
        <f t="shared" si="10"/>
        <v>0</v>
      </c>
      <c r="AC37" s="8" t="e">
        <f t="shared" si="2"/>
        <v>#N/A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4">
        <f t="shared" si="11"/>
        <v>0</v>
      </c>
      <c r="AJ37" s="6">
        <f t="shared" si="12"/>
        <v>0</v>
      </c>
      <c r="AK37" s="8" t="e">
        <f t="shared" si="3"/>
        <v>#N/A</v>
      </c>
      <c r="AL37" s="5" t="e">
        <f t="shared" si="13"/>
        <v>#N/A</v>
      </c>
      <c r="AM37" s="7">
        <f t="shared" si="14"/>
        <v>0</v>
      </c>
      <c r="AN37" s="8" t="e">
        <f t="shared" si="4"/>
        <v>#N/A</v>
      </c>
    </row>
    <row r="38" spans="2:40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4">
        <f>SUM(D38:H38)</f>
        <v>0</v>
      </c>
      <c r="J38" s="6">
        <f>I38/5</f>
        <v>0</v>
      </c>
      <c r="K38" s="8" t="e">
        <f t="shared" si="0"/>
        <v>#N/A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4">
        <f>SUM(L38:Q38)</f>
        <v>0</v>
      </c>
      <c r="S38" s="6">
        <f>R38/6</f>
        <v>0</v>
      </c>
      <c r="T38" s="8" t="e">
        <f t="shared" si="1"/>
        <v>#N/A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4">
        <f>SUM(U38:Z38)</f>
        <v>0</v>
      </c>
      <c r="AB38" s="6">
        <f>AA38/6</f>
        <v>0</v>
      </c>
      <c r="AC38" s="8" t="e">
        <f t="shared" si="2"/>
        <v>#N/A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4">
        <f>SUM(AD38:AH38)</f>
        <v>0</v>
      </c>
      <c r="AJ38" s="6">
        <f>AI38/5</f>
        <v>0</v>
      </c>
      <c r="AK38" s="8" t="e">
        <f t="shared" si="3"/>
        <v>#N/A</v>
      </c>
      <c r="AL38" s="5" t="e">
        <f>SUM(D38:AH38)</f>
        <v>#N/A</v>
      </c>
      <c r="AM38" s="7">
        <f>AVERAGE(D38,E38,F38,G38,H38,L38,M38,N38,O38,P38,Q38,U38,V38,W38,X38,Y38,Z38,AD38,AE38,AF38,AG38,AH38)</f>
        <v>0</v>
      </c>
      <c r="AN38" s="8" t="e">
        <f t="shared" si="4"/>
        <v>#N/A</v>
      </c>
    </row>
    <row r="39" spans="2:40" x14ac:dyDescent="0.25">
      <c r="B39" s="28"/>
      <c r="C39" s="28"/>
      <c r="D39" s="34"/>
      <c r="E39" s="35"/>
      <c r="F39" s="35"/>
      <c r="G39" s="35"/>
      <c r="H39" s="35"/>
      <c r="I39" s="36"/>
      <c r="J39" s="1" t="s">
        <v>16</v>
      </c>
      <c r="K39" s="10" t="s">
        <v>12</v>
      </c>
      <c r="L39" s="34"/>
      <c r="M39" s="35"/>
      <c r="N39" s="35"/>
      <c r="O39" s="35"/>
      <c r="P39" s="35"/>
      <c r="Q39" s="35"/>
      <c r="R39" s="36"/>
      <c r="S39" s="1" t="s">
        <v>16</v>
      </c>
      <c r="T39" s="10" t="s">
        <v>12</v>
      </c>
      <c r="U39" s="34"/>
      <c r="V39" s="35"/>
      <c r="W39" s="35"/>
      <c r="X39" s="35"/>
      <c r="Y39" s="35"/>
      <c r="Z39" s="35"/>
      <c r="AA39" s="36"/>
      <c r="AB39" s="1" t="s">
        <v>16</v>
      </c>
      <c r="AC39" s="10" t="s">
        <v>12</v>
      </c>
      <c r="AD39" s="34"/>
      <c r="AE39" s="35"/>
      <c r="AF39" s="35"/>
      <c r="AG39" s="35"/>
      <c r="AH39" s="35"/>
      <c r="AI39" s="36"/>
      <c r="AJ39" s="1" t="s">
        <v>16</v>
      </c>
      <c r="AK39" s="10" t="s">
        <v>12</v>
      </c>
      <c r="AL39" s="2"/>
      <c r="AM39" s="2"/>
      <c r="AN39" s="2"/>
    </row>
    <row r="40" spans="2:40" x14ac:dyDescent="0.25">
      <c r="B40" s="29"/>
      <c r="C40" s="29"/>
      <c r="D40" s="34" t="s">
        <v>20</v>
      </c>
      <c r="E40" s="35"/>
      <c r="F40" s="35"/>
      <c r="G40" s="35"/>
      <c r="H40" s="35"/>
      <c r="I40" s="36"/>
      <c r="J40" s="9">
        <v>16</v>
      </c>
      <c r="K40" s="9">
        <v>100</v>
      </c>
      <c r="L40" s="34" t="s">
        <v>20</v>
      </c>
      <c r="M40" s="35"/>
      <c r="N40" s="35"/>
      <c r="O40" s="35"/>
      <c r="P40" s="35"/>
      <c r="Q40" s="35"/>
      <c r="R40" s="36"/>
      <c r="S40" s="9">
        <v>16</v>
      </c>
      <c r="T40" s="9">
        <v>100</v>
      </c>
      <c r="U40" s="34" t="s">
        <v>20</v>
      </c>
      <c r="V40" s="35"/>
      <c r="W40" s="35"/>
      <c r="X40" s="35"/>
      <c r="Y40" s="35"/>
      <c r="Z40" s="35"/>
      <c r="AA40" s="36"/>
      <c r="AB40" s="9">
        <v>16</v>
      </c>
      <c r="AC40" s="9">
        <v>100</v>
      </c>
      <c r="AD40" s="34" t="s">
        <v>20</v>
      </c>
      <c r="AE40" s="35"/>
      <c r="AF40" s="35"/>
      <c r="AG40" s="35"/>
      <c r="AH40" s="35"/>
      <c r="AI40" s="36"/>
      <c r="AJ40" s="9">
        <v>16</v>
      </c>
      <c r="AK40" s="9">
        <v>100</v>
      </c>
      <c r="AL40" s="2"/>
      <c r="AM40" s="2"/>
      <c r="AN40" s="2"/>
    </row>
    <row r="41" spans="2:40" x14ac:dyDescent="0.25">
      <c r="B41" s="29"/>
      <c r="C41" s="29"/>
      <c r="D41" s="34" t="s">
        <v>25</v>
      </c>
      <c r="E41" s="35"/>
      <c r="F41" s="35"/>
      <c r="G41" s="35"/>
      <c r="H41" s="35"/>
      <c r="I41" s="36"/>
      <c r="J41" s="11">
        <v>0</v>
      </c>
      <c r="K41" s="3">
        <f>(J41/J40)*100</f>
        <v>0</v>
      </c>
      <c r="L41" s="34" t="s">
        <v>25</v>
      </c>
      <c r="M41" s="35"/>
      <c r="N41" s="35"/>
      <c r="O41" s="35"/>
      <c r="P41" s="35"/>
      <c r="Q41" s="35"/>
      <c r="R41" s="36"/>
      <c r="S41" s="11">
        <v>0</v>
      </c>
      <c r="T41" s="3">
        <f>(S41/S40)*100</f>
        <v>0</v>
      </c>
      <c r="U41" s="34" t="s">
        <v>25</v>
      </c>
      <c r="V41" s="35"/>
      <c r="W41" s="35"/>
      <c r="X41" s="35"/>
      <c r="Y41" s="35"/>
      <c r="Z41" s="35"/>
      <c r="AA41" s="36"/>
      <c r="AB41" s="11">
        <v>0</v>
      </c>
      <c r="AC41" s="3">
        <f>(AB41/AB40)*100</f>
        <v>0</v>
      </c>
      <c r="AD41" s="34" t="s">
        <v>25</v>
      </c>
      <c r="AE41" s="35"/>
      <c r="AF41" s="35"/>
      <c r="AG41" s="35"/>
      <c r="AH41" s="35"/>
      <c r="AI41" s="36"/>
      <c r="AJ41" s="11">
        <v>0</v>
      </c>
      <c r="AK41" s="3">
        <f>(AJ41/AJ40)*100</f>
        <v>0</v>
      </c>
      <c r="AL41" s="2"/>
      <c r="AM41" s="2"/>
      <c r="AN41" s="2"/>
    </row>
    <row r="42" spans="2:40" x14ac:dyDescent="0.25">
      <c r="B42" s="29"/>
      <c r="C42" s="29"/>
      <c r="D42" s="34" t="s">
        <v>26</v>
      </c>
      <c r="E42" s="35"/>
      <c r="F42" s="35"/>
      <c r="G42" s="35"/>
      <c r="H42" s="35"/>
      <c r="I42" s="36"/>
      <c r="J42" s="11">
        <v>0</v>
      </c>
      <c r="K42" s="3">
        <f>(J42/J40)*100</f>
        <v>0</v>
      </c>
      <c r="L42" s="34" t="s">
        <v>26</v>
      </c>
      <c r="M42" s="35"/>
      <c r="N42" s="35"/>
      <c r="O42" s="35"/>
      <c r="P42" s="35"/>
      <c r="Q42" s="35"/>
      <c r="R42" s="36"/>
      <c r="S42" s="11">
        <v>0</v>
      </c>
      <c r="T42" s="3">
        <f>(S42/S40)*100</f>
        <v>0</v>
      </c>
      <c r="U42" s="34" t="s">
        <v>26</v>
      </c>
      <c r="V42" s="35"/>
      <c r="W42" s="35"/>
      <c r="X42" s="35"/>
      <c r="Y42" s="35"/>
      <c r="Z42" s="35"/>
      <c r="AA42" s="36"/>
      <c r="AB42" s="11">
        <v>0</v>
      </c>
      <c r="AC42" s="3">
        <f>(AB42/AB40)*100</f>
        <v>0</v>
      </c>
      <c r="AD42" s="34" t="s">
        <v>26</v>
      </c>
      <c r="AE42" s="35"/>
      <c r="AF42" s="35"/>
      <c r="AG42" s="35"/>
      <c r="AH42" s="35"/>
      <c r="AI42" s="36"/>
      <c r="AJ42" s="11">
        <v>0</v>
      </c>
      <c r="AK42" s="3">
        <f>(AJ42/AJ40)*100</f>
        <v>0</v>
      </c>
      <c r="AL42" s="2"/>
      <c r="AM42" s="2"/>
      <c r="AN42" s="2"/>
    </row>
    <row r="43" spans="2:40" x14ac:dyDescent="0.25">
      <c r="B43" s="29"/>
      <c r="C43" s="29"/>
      <c r="D43" s="34" t="s">
        <v>27</v>
      </c>
      <c r="E43" s="35"/>
      <c r="F43" s="35"/>
      <c r="G43" s="35"/>
      <c r="H43" s="35"/>
      <c r="I43" s="36"/>
      <c r="J43" s="11">
        <v>16</v>
      </c>
      <c r="K43" s="3">
        <f>(J43/J40)*100</f>
        <v>100</v>
      </c>
      <c r="L43" s="34" t="s">
        <v>27</v>
      </c>
      <c r="M43" s="35"/>
      <c r="N43" s="35"/>
      <c r="O43" s="35"/>
      <c r="P43" s="35"/>
      <c r="Q43" s="35"/>
      <c r="R43" s="36"/>
      <c r="S43" s="11">
        <v>16</v>
      </c>
      <c r="T43" s="3">
        <f>(S43/S40)*100</f>
        <v>100</v>
      </c>
      <c r="U43" s="34" t="s">
        <v>27</v>
      </c>
      <c r="V43" s="35"/>
      <c r="W43" s="35"/>
      <c r="X43" s="35"/>
      <c r="Y43" s="35"/>
      <c r="Z43" s="35"/>
      <c r="AA43" s="36"/>
      <c r="AB43" s="11">
        <v>16</v>
      </c>
      <c r="AC43" s="3">
        <f>(AB43/AB40)*100</f>
        <v>100</v>
      </c>
      <c r="AD43" s="34" t="s">
        <v>27</v>
      </c>
      <c r="AE43" s="35"/>
      <c r="AF43" s="35"/>
      <c r="AG43" s="35"/>
      <c r="AH43" s="35"/>
      <c r="AI43" s="36"/>
      <c r="AJ43" s="11">
        <v>16</v>
      </c>
      <c r="AK43" s="3">
        <f>(AJ43/AJ40)*100</f>
        <v>100</v>
      </c>
      <c r="AL43" s="2"/>
      <c r="AM43" s="2"/>
      <c r="AN43" s="2"/>
    </row>
    <row r="44" spans="2:40" x14ac:dyDescent="0.25">
      <c r="B44" s="29"/>
      <c r="C44" s="29"/>
      <c r="D44" s="34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6"/>
      <c r="AM44" s="1" t="s">
        <v>16</v>
      </c>
      <c r="AN44" s="10" t="s">
        <v>12</v>
      </c>
    </row>
    <row r="45" spans="2:40" x14ac:dyDescent="0.25">
      <c r="B45" s="29"/>
      <c r="C45" s="29"/>
      <c r="D45" s="31" t="s">
        <v>21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3"/>
      <c r="AM45" s="9">
        <v>0</v>
      </c>
      <c r="AN45" s="9">
        <v>100</v>
      </c>
    </row>
    <row r="46" spans="2:40" x14ac:dyDescent="0.25">
      <c r="B46" s="29"/>
      <c r="C46" s="29"/>
      <c r="D46" s="27" t="s">
        <v>28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11">
        <v>0</v>
      </c>
      <c r="AN46" s="3" t="e">
        <f>(AM46/AM45)*100</f>
        <v>#DIV/0!</v>
      </c>
    </row>
    <row r="47" spans="2:40" x14ac:dyDescent="0.25">
      <c r="B47" s="29"/>
      <c r="C47" s="29"/>
      <c r="D47" s="27" t="s">
        <v>23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11">
        <v>0</v>
      </c>
      <c r="AN47" s="3" t="e">
        <f>(AM47/AM45)*100</f>
        <v>#DIV/0!</v>
      </c>
    </row>
    <row r="48" spans="2:40" x14ac:dyDescent="0.25">
      <c r="B48" s="30"/>
      <c r="C48" s="30"/>
      <c r="D48" s="27" t="s">
        <v>24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11">
        <v>0</v>
      </c>
      <c r="AN48" s="3" t="e">
        <f>(AM48/AM45)*100</f>
        <v>#DIV/0!</v>
      </c>
    </row>
    <row r="100" spans="10:11" x14ac:dyDescent="0.25">
      <c r="J100">
        <v>1</v>
      </c>
      <c r="K100" t="s">
        <v>17</v>
      </c>
    </row>
    <row r="101" spans="10:11" x14ac:dyDescent="0.25">
      <c r="J101">
        <v>1.6</v>
      </c>
      <c r="K101" t="s">
        <v>18</v>
      </c>
    </row>
    <row r="102" spans="10:11" x14ac:dyDescent="0.25">
      <c r="J102">
        <v>2.6</v>
      </c>
      <c r="K102" t="s">
        <v>19</v>
      </c>
    </row>
  </sheetData>
  <autoFilter ref="AN1:AN50" xr:uid="{00000000-0009-0000-0000-000002000000}"/>
  <mergeCells count="52">
    <mergeCell ref="AD39:AI39"/>
    <mergeCell ref="AD40:AI40"/>
    <mergeCell ref="AD41:AI41"/>
    <mergeCell ref="AD42:AI42"/>
    <mergeCell ref="AD43:AI43"/>
    <mergeCell ref="D43:I43"/>
    <mergeCell ref="L41:R41"/>
    <mergeCell ref="L42:R42"/>
    <mergeCell ref="U41:AA41"/>
    <mergeCell ref="U42:AA42"/>
    <mergeCell ref="U43:AA43"/>
    <mergeCell ref="AC7:AC8"/>
    <mergeCell ref="AI7:AI8"/>
    <mergeCell ref="AJ7:AJ8"/>
    <mergeCell ref="AK7:AK8"/>
    <mergeCell ref="K7:K8"/>
    <mergeCell ref="R7:R8"/>
    <mergeCell ref="S7:S8"/>
    <mergeCell ref="T7:T8"/>
    <mergeCell ref="AB7:AB8"/>
    <mergeCell ref="D44:AL44"/>
    <mergeCell ref="D46:AL46"/>
    <mergeCell ref="D47:AL47"/>
    <mergeCell ref="D48:AL48"/>
    <mergeCell ref="B39:B48"/>
    <mergeCell ref="C39:C48"/>
    <mergeCell ref="D39:I39"/>
    <mergeCell ref="D40:I40"/>
    <mergeCell ref="D45:AL45"/>
    <mergeCell ref="L39:R39"/>
    <mergeCell ref="L40:R40"/>
    <mergeCell ref="L43:R43"/>
    <mergeCell ref="U39:AA39"/>
    <mergeCell ref="U40:AA40"/>
    <mergeCell ref="D41:I41"/>
    <mergeCell ref="D42:I42"/>
    <mergeCell ref="A2:AO2"/>
    <mergeCell ref="A3:AO3"/>
    <mergeCell ref="A4:AO4"/>
    <mergeCell ref="B6:AN6"/>
    <mergeCell ref="B7:B8"/>
    <mergeCell ref="C7:C8"/>
    <mergeCell ref="D7:H7"/>
    <mergeCell ref="L7:Q7"/>
    <mergeCell ref="U7:Z7"/>
    <mergeCell ref="AD7:AH7"/>
    <mergeCell ref="AA7:AA8"/>
    <mergeCell ref="AL7:AL8"/>
    <mergeCell ref="AM7:AM8"/>
    <mergeCell ref="AN7:AN8"/>
    <mergeCell ref="I7:I8"/>
    <mergeCell ref="J7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4-5 старт</vt:lpstr>
      <vt:lpstr>4-5 промежуток</vt:lpstr>
      <vt:lpstr>4-5 итог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2023-07-30T10:42:17Z</dcterms:modified>
</cp:coreProperties>
</file>